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240" yWindow="45" windowWidth="12435" windowHeight="11835"/>
  </bookViews>
  <sheets>
    <sheet name="ВД.ВЛ 0,4кВ Ф-8 КТП-110.  " sheetId="6" r:id="rId1"/>
    <sheet name="КВ" sheetId="7" r:id="rId2"/>
  </sheets>
  <definedNames>
    <definedName name="_xlnm.Print_Area" localSheetId="0">'ВД.ВЛ 0,4кВ Ф-8 КТП-110.  '!$A$1:$E$78</definedName>
  </definedNames>
  <calcPr calcId="162913"/>
</workbook>
</file>

<file path=xl/calcChain.xml><?xml version="1.0" encoding="utf-8"?>
<calcChain xmlns="http://schemas.openxmlformats.org/spreadsheetml/2006/main">
  <c r="BD29" i="7" l="1"/>
  <c r="BD28" i="7"/>
  <c r="BD27" i="7"/>
  <c r="BD26" i="7"/>
  <c r="BD25" i="7"/>
  <c r="BD24" i="7"/>
  <c r="BD23" i="7"/>
  <c r="BD22" i="7"/>
  <c r="BD21" i="7"/>
  <c r="BD20" i="7"/>
  <c r="BD19" i="7"/>
  <c r="BD18" i="7"/>
  <c r="BD17" i="7"/>
  <c r="BD16" i="7"/>
  <c r="BD15" i="7"/>
  <c r="BD14" i="7"/>
  <c r="BD13" i="7"/>
  <c r="BD12" i="7"/>
  <c r="BD11" i="7"/>
  <c r="BD10" i="7"/>
  <c r="BD9" i="7"/>
  <c r="BD8" i="7"/>
  <c r="BD7" i="7"/>
  <c r="BD6" i="7"/>
  <c r="BD5" i="7"/>
  <c r="BD4" i="7"/>
</calcChain>
</file>

<file path=xl/sharedStrings.xml><?xml version="1.0" encoding="utf-8"?>
<sst xmlns="http://schemas.openxmlformats.org/spreadsheetml/2006/main" count="347" uniqueCount="211">
  <si>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</si>
  <si>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</si>
  <si>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</si>
  <si>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</si>
  <si>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</si>
  <si>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</si>
  <si>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шт.</t>
  </si>
  <si>
    <t>км.</t>
  </si>
  <si>
    <t>Ввода 1-фазные не соответствуют сечению</t>
  </si>
  <si>
    <t xml:space="preserve"> </t>
  </si>
  <si>
    <t>Материалы:</t>
  </si>
  <si>
    <t>Транспортная схема</t>
  </si>
  <si>
    <t>км</t>
  </si>
  <si>
    <t>Погрузо-разгрузочные работы</t>
  </si>
  <si>
    <t>Инв. № НВ031946</t>
  </si>
  <si>
    <t>Приложение № 1-6/9 к Приказу "Об учетной политике АО "ДРСК"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</si>
  <si>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</si>
  <si>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</si>
  <si>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</si>
  <si>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</si>
  <si>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</si>
  <si>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т</t>
  </si>
  <si>
    <t>Погрузочно-разгрузочные работы и перевозка демонтированных материалов</t>
  </si>
  <si>
    <t xml:space="preserve">            Примечание:</t>
  </si>
  <si>
    <t>Монтажные работы выполнять в соотвии с типовыми проектами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</si>
  <si>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</si>
  <si>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</si>
  <si>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</si>
  <si>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Линия электропередач - 0,4 кВ от КТП-110,  воздушные ЛЭП низкого напряжения, кабель-ные ЛЭП низкого напряжения,инв.№ 616, лит. 1.</t>
    </r>
  </si>
  <si>
    <t>Демонтаж деревянных одностоечных опор с одним подкосом №№ 8-00/9, 8-01/2, 8-02/6, 8-02/9, 8-02-1/8, 8-02-1-1/1.</t>
  </si>
  <si>
    <t>Монтаж одностоечных  ж/б опор (П23) №№ 7,8-00/2,7,8-00/3,7,8-00/4, 7-00/8,7-00/9,7-00/10,7-00/12,7-00-1/1,7-00-2/1,7-01/1,7-01/2,8-00/9,8-00/10,8-00/13,8-00/14,8-00/16,8-00/17,8-00/18,8-00/19,8-00/20,8-00/21,8-00/22, 8-00-3/1, 8-01/1,8-01/2,8-01/3,8-01/4,8-01/5,8-01/6.</t>
  </si>
  <si>
    <t>Монтаж одностоечных  ж/б опор дополнительных (П23)  №№ 7,8-00/6,7-00/11,7-00-3/1,8-01-1/1,8-01-2/1,8-01-3/1,8-01-4/1,8-01-5/1,8-00-1/1,8-00-2/1,8-00-4/1</t>
  </si>
  <si>
    <t>Монтаж одностоечных  ж/б опор с двумя подкосами (УА23) №№ 7,8-00/7,8-00/8,8-00/11,8-00/15.</t>
  </si>
  <si>
    <t>Ввод</t>
  </si>
  <si>
    <t>Устройство ввода в КТП-110 с опоры 7,8-00/1 проводом СИП-2 3х70 х 1х70</t>
  </si>
  <si>
    <t>Провод АС-35, АС-25, АС-16 не соответствует качеству эл.энергии, наличие оплавлений, скруток</t>
  </si>
  <si>
    <t>100 м3 грунта</t>
  </si>
  <si>
    <t>Разработка грунта вручную в траншеях глубиной до 2 м без креплений с откосами.</t>
  </si>
  <si>
    <t>10 м.п.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</si>
  <si>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</si>
  <si>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</si>
  <si>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</si>
  <si>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Устройство горизонтального заземления опор ВЛ из стали d-10 мм опор №№ 7,8-00/1, 7,8-00/7, 7-00/13, 8-00/11, 8-00/23, 8-01/7.</t>
  </si>
  <si>
    <t>Забивка вертикальных заземлителей вручную на глубину до 3 м опор №№ 7,8-00/1, 7,8-00/7, 7-00/13, 8-00/11, 8-00/23, 8-01/7.</t>
  </si>
  <si>
    <t>Приборы учета 1-фазные</t>
  </si>
  <si>
    <t>шт</t>
  </si>
  <si>
    <t>Демонтаж со старых опор и монтаж на новые опоры ПУ (счетчик однофазный)</t>
  </si>
  <si>
    <t>1 опора (4 провода)</t>
  </si>
  <si>
    <t>1 опора (3 провода)</t>
  </si>
  <si>
    <t>1 опора (2 провода)</t>
  </si>
  <si>
    <t xml:space="preserve">Монтаж провода СИП-2 3х70 х 1х70  в пролетах опор №№  КТП-110  до  оп.. № 7-00/13,от КТП-110 до оп.№8-00/23,от оп.№8-00/11 до оп.№8-01/7. </t>
  </si>
  <si>
    <t>Монтаж провода СИП-2 3х35 х 1х54,6   в пролетах опор №№ 7,8-00/7 до оп.№7-01/3</t>
  </si>
  <si>
    <t>Демонтаж в 2 провода  в пролетах опор №№ 8-02-1/3-8-02-1-1/1, 8-02-1/7-8-02-1/8, 8-00/4-8-01/4,8-00/7-8-00-1/1, 8-00/7-8-00-2/1, 8-00/8-8-00-3/1, 8-00/9-8-00-4/1, 8-00/11-8-00-5/1</t>
  </si>
  <si>
    <t>1 опора (1 провод)</t>
  </si>
  <si>
    <t>Демонтаж в 1 провод  в пролетах опор №№ 8-00/10-8-00/11, 8-02-1/6-8-02-1-2/1</t>
  </si>
  <si>
    <t>Демонтаж в 3 провода  в пролетах опор №№ 8-02-1/5-8-02-1/6, 8-02/4-8-02/7, 8-02/10-8-02/11</t>
  </si>
  <si>
    <t>Демонтаж в 4 провода в пролетах опор №№ 8-00/1-8-00/10, 8-00/6-8-02-1/6, 8-02/7-8-02-2/1</t>
  </si>
  <si>
    <t>Отсутствие автоматического выключателя</t>
  </si>
  <si>
    <t>Стойка опоры СВ 95-5-а /бетон В22,5 (М300), объем 0,36 м3, расход арматуры 51,7 кг/ (серия 3.407.1-143 вып. 7)</t>
  </si>
  <si>
    <t>Провода самонесущие изолированные для воздушных линий электропередачи с алюминиевыми жилами марки СИП-2 3х70+1х70-0,6/1,0</t>
  </si>
  <si>
    <t>1000 м</t>
  </si>
  <si>
    <t>Провода самонесущие изолированные для воздушных линий электропередачи с алюминиевыми жилами марки СИП-2 3х35+1х54,6-0,6/1,0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</si>
  <si>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</si>
  <si>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</si>
  <si>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</si>
  <si>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</si>
  <si>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</si>
  <si>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(25.0017)</t>
  </si>
  <si>
    <t>м</t>
  </si>
  <si>
    <t>Зажим ответвительный Р 70  (25.0017)</t>
  </si>
  <si>
    <t>Зажим ответвительный Р 72 (25.0017)</t>
  </si>
  <si>
    <t>Зажим плашечный CD 35  (25.0017)</t>
  </si>
  <si>
    <t>100 шт.</t>
  </si>
  <si>
    <t>Колпачки герметичные СE25.95 (СИП) (25.0017)</t>
  </si>
  <si>
    <t>Зажим анкерный (СИП) PA 1500 (25.0017)</t>
  </si>
  <si>
    <t>Сжимы ответвительные У-733</t>
  </si>
  <si>
    <t>Комплект промежуточной подвески (СИП) ES 1500E (25.0017)</t>
  </si>
  <si>
    <t>компл.</t>
  </si>
  <si>
    <t>Анкерный кронштейн CS 10,3 (25.0017)</t>
  </si>
  <si>
    <t>Анкерный кронштейн СА 25 (25.0017)</t>
  </si>
  <si>
    <t>Детали крепления стальные: Узел крепления опор типа У-4 (типовой альбом 3.407.1-136.3)</t>
  </si>
  <si>
    <t>кг</t>
  </si>
  <si>
    <t>Хомут стяжной (СИП) Е778  (25.0017)</t>
  </si>
  <si>
    <t>Зажим анкерный (СИП) PA 4х16-35</t>
  </si>
  <si>
    <t>Нитроэмаль черная, НЦ-11 ГОСТ 9198-76</t>
  </si>
  <si>
    <t>Наконечники кабельные алюминиевые ТА 70-10-12 (ГОСТ 9581-80)</t>
  </si>
  <si>
    <t>Трубы гибкие гофрированные тяжелые из самозатухающего ПВХ (IP55) серии FH, диаметром 50 мм</t>
  </si>
  <si>
    <t>10 м</t>
  </si>
  <si>
    <t>Выключатель автоматический ВА 51-35-340010 200А</t>
  </si>
  <si>
    <t>Сталь круглая, диаметром 16 мм (длина 3,5 м) ГОСТ 5781-82</t>
  </si>
  <si>
    <t>Катанка стальная, диаметр 10 мм ГОСТ 30136-94</t>
  </si>
  <si>
    <t xml:space="preserve">Стойка опоры СВ 95-5-а /бетон В22,5 (М300), объем 0,36 м3, расход арматуры 51,7 кг/ (серия 3.407.1-143 вып. 7), ТУ-5863-00700113557-94 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</si>
  <si>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</si>
  <si>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Провода самонесущие изолированные для воздушных линий электропередачи с алюминиевыми жилами марки СИП-2 3х35+1х54,6-0,6/1,0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</si>
  <si>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</si>
  <si>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</si>
  <si>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</si>
  <si>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</si>
  <si>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</si>
  <si>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</si>
  <si>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</si>
  <si>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</si>
  <si>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</si>
  <si>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</si>
  <si>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</si>
  <si>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Сжимы ответвительные для создания ответвлений от магистральных линий медных и алюминиевых проводов напряжением до 660В с предварительным снятием изоляции на месте установки без разрезания проводника.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</si>
  <si>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</si>
  <si>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</si>
  <si>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Анкерный кронштейн для крепления анкерных зажимов абонентских ответвлений СИП от магистрали к вводам.</t>
  </si>
  <si>
    <t xml:space="preserve">Стяжной хомут длиной 175 мм  для стяжки пучков проводов СИП и крепления к арматуре </t>
  </si>
  <si>
    <t>Зажимы анкерные клиновые для крепления провода СИП на угловых, промежуточных и концевых опорах линий электропередачи 4х16-35 (25.0017)</t>
  </si>
  <si>
    <t xml:space="preserve">Трубы гибкие гофрированные, диаметром 50 мм  ГОСТ 32126.1-2013 </t>
  </si>
  <si>
    <t xml:space="preserve">Выключатель автоматический ВА 51-35-340010 200А, ТУ3422-047-05758109-2011 </t>
  </si>
  <si>
    <r>
      <t xml:space="preserve">Комиссия провела обследование  </t>
    </r>
    <r>
      <rPr>
        <b/>
        <sz val="12"/>
        <rFont val="Times New Roman"/>
        <family val="1"/>
        <charset val="204"/>
      </rPr>
      <t>ВЛ 0,4кВ Ф-7, 8 КТП-110 г.Николаевск на Амуре</t>
    </r>
    <r>
      <rPr>
        <sz val="12"/>
        <rFont val="Times New Roman"/>
        <family val="1"/>
        <charset val="204"/>
      </rPr>
      <t>,  вследствии чего приняла решение о необходимости проведения следующего объёма работ по ремонту подрядом</t>
    </r>
  </si>
  <si>
    <t>Загнивание стоек деревянных опор, разрушение ж/б стойки 8-00/11</t>
  </si>
  <si>
    <t>Монтаж одностоечных  ж/б опор с одним подкосом  (АО23) №№ 7-00/13, 7-01/3, 8-00/23</t>
  </si>
  <si>
    <t xml:space="preserve">Установка автоматического выключателя ВА 51-35 340010 200А </t>
  </si>
  <si>
    <t>Монтаж провода СИП-4 2х16 в пролетах опор №№  7-01/3 - 7-01/4,7-00/13 - 7-00/14,7000/8 - 7-00-1/1,7-00/9 - 7-00-2/1,7-00/12 - 7-00-3/1,8-01/1 - 8-01-1/1,8-01/3 - 8-01-2/1,8-01/4 - 8-01-3/1,8-01/6 - 8-01-4/1,8-01/7 - 8-01-5/1,8-00/17 - 8-00-1/1,8-00/18 - 8-00-2/1,8-00/20 - 8-00-3/1,8-00/22 - 8-00-4/1,8-00/23 - 8-00/24.</t>
  </si>
  <si>
    <t>Замена вводов однофазных А-16 (в два провода) на провод  СИП4 2х16 при средней длине 0,02 км</t>
  </si>
  <si>
    <t xml:space="preserve">Зажим ответвительный для наложения защитного заземления </t>
  </si>
  <si>
    <t>Зажим ответвительный РС-481 (25.0017)</t>
  </si>
  <si>
    <t>Недостаточная длина участков провода СИП2 при установке новых опор, наличие скруток</t>
  </si>
  <si>
    <t>Демонтаж деревянных одностоечных опор №№ 8-00/1, 8-00/2, 8-00/3, 8-00/4, 8-00/6, 8-00/7, 8-00/8, 8-00/10, 8-00-1/1, 8-00-2/1, 8-00-3/1, 8-00-4/1, 8-00-5/1, 8-01/1, 8-01/3, 8-01/4, 8-02/1, 8-02/2, 8-02/3, 8-02/4, 8-02/5, 8-02/7, 8-02/8, 8-02/10, 8-02/11, 8-02-1/1, 8-02-1/2, 8-02-1/3, 8-02-1/4, 8-02-1/5, 8-02-1/6, 8-02-1/7, 8-02-1-2/1, 8-02-2/1.</t>
  </si>
  <si>
    <t>Демонтаж ж/б одностоечных опор № 8-00/11 (П1)</t>
  </si>
  <si>
    <t>№ опор</t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</si>
  <si>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</si>
  <si>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</si>
  <si>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</si>
  <si>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</si>
  <si>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</si>
  <si>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</si>
  <si>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7,8-00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</si>
  <si>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</si>
  <si>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</si>
  <si>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</si>
  <si>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11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</si>
  <si>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</si>
  <si>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</si>
  <si>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7-00</t>
    </r>
    <r>
      <rPr>
        <sz val="8"/>
        <rFont val="Times New Roman"/>
        <family val="1"/>
        <charset val="204"/>
      </rPr>
      <t xml:space="preserve">
14
</t>
    </r>
  </si>
  <si>
    <r>
      <rPr>
        <u/>
        <sz val="8"/>
        <rFont val="Times New Roman"/>
        <family val="1"/>
        <charset val="204"/>
      </rPr>
      <t>7-01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</si>
  <si>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7-01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</si>
  <si>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7-01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</si>
  <si>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7-01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</si>
  <si>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7-00-1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</si>
  <si>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7-00-2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</si>
  <si>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7-00-3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</si>
  <si>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</si>
  <si>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</si>
  <si>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</si>
  <si>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11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</si>
  <si>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</si>
  <si>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</si>
  <si>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14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</si>
  <si>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15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</si>
  <si>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16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</si>
  <si>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17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</si>
  <si>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18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</si>
  <si>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19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</si>
  <si>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20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</si>
  <si>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21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</si>
  <si>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22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</si>
  <si>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23
</t>
    </r>
  </si>
  <si>
    <r>
      <rPr>
        <u/>
        <sz val="8"/>
        <rFont val="Times New Roman"/>
        <family val="1"/>
        <charset val="204"/>
      </rPr>
      <t>8-00</t>
    </r>
    <r>
      <rPr>
        <sz val="8"/>
        <rFont val="Times New Roman"/>
        <family val="1"/>
        <charset val="204"/>
      </rPr>
      <t xml:space="preserve">
24
</t>
    </r>
  </si>
  <si>
    <r>
      <rPr>
        <u/>
        <sz val="8"/>
        <rFont val="Times New Roman"/>
        <family val="1"/>
        <charset val="204"/>
      </rPr>
      <t>8-00-1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</si>
  <si>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8-00-2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</si>
  <si>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8-00-3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</si>
  <si>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8-00-4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</si>
  <si>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</si>
  <si>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</si>
  <si>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</si>
  <si>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</si>
  <si>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</si>
  <si>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</si>
  <si>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8-01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</si>
  <si>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8-01-1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</si>
  <si>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8-01-2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</si>
  <si>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8-01-3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</si>
  <si>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8-01-4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</si>
  <si>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8-01-5</t>
    </r>
    <r>
      <rPr>
        <sz val="8"/>
        <rFont val="Times New Roman"/>
        <family val="1"/>
        <charset val="204"/>
      </rPr>
      <t xml:space="preserve">
1
</t>
    </r>
  </si>
  <si>
    <t>итого</t>
  </si>
  <si>
    <t>А24</t>
  </si>
  <si>
    <t>П24</t>
  </si>
  <si>
    <t>УА24</t>
  </si>
  <si>
    <t>П23</t>
  </si>
  <si>
    <t>А23</t>
  </si>
  <si>
    <t>УА23</t>
  </si>
  <si>
    <t>Стойка СВ 95-5</t>
  </si>
  <si>
    <t>Кронштейн У1</t>
  </si>
  <si>
    <t>Заземляющий проводник ЗП6</t>
  </si>
  <si>
    <t xml:space="preserve">Лента крепления F 207 </t>
  </si>
  <si>
    <t xml:space="preserve">Бугель NB 20 </t>
  </si>
  <si>
    <t>Кронштейн анкерный СА-25</t>
  </si>
  <si>
    <t>Комплект промежуточной подвески ES 1500</t>
  </si>
  <si>
    <t>Кронштейн анкерный CS 10,3</t>
  </si>
  <si>
    <t>Зажим анкерный клиновой DN 123</t>
  </si>
  <si>
    <t>Зажим анкерный клиновой  РА 1500</t>
  </si>
  <si>
    <t>Зажим ответвительный Р72 для ЗП6</t>
  </si>
  <si>
    <t>Зажим ответвительный Р616R</t>
  </si>
  <si>
    <t>Плашечный зажим CD35</t>
  </si>
  <si>
    <t>Колпачок СЕ 25.95</t>
  </si>
  <si>
    <t>Зажим анкерный  РА 4х16-35</t>
  </si>
  <si>
    <t>Сжим ответвительный У-733</t>
  </si>
  <si>
    <t>Сталь стержневая d=10 (длина 2,3 м)</t>
  </si>
  <si>
    <t>уголок стальной 63х63х5 (длина 3 м)</t>
  </si>
  <si>
    <t>Зажим ответвительный Р70</t>
  </si>
  <si>
    <t>Монтаж зажимов ответвительных для наложения защитного заземления на опорах №№ 7,8-00/1, 7,8-00/7, 7-00/13, 8-00/11, 8-00/23, 8-01/7.</t>
  </si>
  <si>
    <t>Приложение 8 к Техническому заданию</t>
  </si>
  <si>
    <t>Кронштейн У4</t>
  </si>
  <si>
    <t>Монтаж одностоечных  ж/б опор с одним подкосом  (УП23) №№ 8-00/12.</t>
  </si>
  <si>
    <t>УП23</t>
  </si>
  <si>
    <t xml:space="preserve">Монтаж одностоечных  ж/б опор с одним подкосом  (А23) №№ 7,8-00/1, 7-00/14, 7-01/4, 8-00/24,8-01/7.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</si>
</sst>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</cellStyleXfs>
  <cellXfs count="113">
    <xf numFmtId="0" fontId="0" fillId="0" borderId="0" xfId="0"/>
    <xf numFmtId="0" fontId="5" fillId="0" borderId="0" xfId="2" applyFont="1" applyAlignment="1">
      <alignment horizontal="left"/>
    </xf>
    <xf numFmtId="0" fontId="5" fillId="0" borderId="0" xfId="2" applyFont="1"/>
    <xf numFmtId="0" fontId="5" fillId="0" borderId="1" xfId="1" applyFont="1" applyBorder="1"/>
    <xf numFmtId="0" fontId="5" fillId="0" borderId="1" xfId="1" applyFont="1" applyFill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0" fontId="2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9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center" vertical="center" wrapText="1"/>
    </xf>
    <xf numFmtId="0" fontId="5" fillId="0" borderId="1" xfId="5" applyFont="1" applyBorder="1" applyAlignment="1">
      <alignment vertical="top" wrapText="1"/>
    </xf>
    <xf numFmtId="0" fontId="5" fillId="0" borderId="0" xfId="5" applyFont="1" applyAlignment="1">
      <alignment horizontal="left" vertical="center"/>
    </xf>
    <xf numFmtId="0" fontId="5" fillId="0" borderId="1" xfId="5" applyFont="1" applyFill="1" applyBorder="1" applyAlignment="1">
      <alignment horizontal="center" vertical="top" wrapText="1"/>
    </xf>
    <xf numFmtId="0" fontId="5" fillId="2" borderId="0" xfId="5" applyFont="1" applyFill="1" applyAlignment="1">
      <alignment vertical="center"/>
    </xf>
    <xf numFmtId="0" fontId="5" fillId="2" borderId="1" xfId="5" applyFont="1" applyFill="1" applyBorder="1" applyAlignment="1">
      <alignment horizontal="center" vertical="top" wrapText="1"/>
    </xf>
    <xf numFmtId="0" fontId="9" fillId="0" borderId="0" xfId="5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5" fillId="0" borderId="0" xfId="5" applyFont="1"/>
    <xf numFmtId="0" fontId="5" fillId="0" borderId="0" xfId="5" applyFont="1" applyAlignment="1">
      <alignment horizontal="left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/>
    <xf numFmtId="0" fontId="5" fillId="2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right" vertical="center"/>
    </xf>
    <xf numFmtId="0" fontId="3" fillId="0" borderId="0" xfId="5" applyFont="1"/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4" applyFont="1" applyBorder="1" applyAlignment="1">
      <alignment horizontal="left" vertical="top" wrapText="1"/>
    </xf>
    <xf numFmtId="0" fontId="5" fillId="0" borderId="1" xfId="4" applyFont="1" applyBorder="1" applyAlignment="1">
      <alignment horizontal="center" vertical="top" wrapText="1"/>
    </xf>
    <xf numFmtId="0" fontId="5" fillId="0" borderId="1" xfId="4" applyNumberFormat="1" applyFont="1" applyBorder="1" applyAlignment="1">
      <alignment horizontal="center" vertical="top"/>
    </xf>
    <xf numFmtId="0" fontId="5" fillId="0" borderId="1" xfId="4" applyNumberFormat="1" applyFont="1" applyBorder="1" applyAlignment="1">
      <alignment horizontal="center" vertical="top" wrapText="1"/>
    </xf>
    <xf numFmtId="0" fontId="5" fillId="2" borderId="1" xfId="5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top" wrapText="1"/>
    </xf>
    <xf numFmtId="0" fontId="5" fillId="0" borderId="2" xfId="4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center"/>
    </xf>
    <xf numFmtId="0" fontId="6" fillId="0" borderId="1" xfId="5" applyFont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0" xfId="5" applyFont="1" applyAlignment="1">
      <alignment horizontal="center" vertical="center"/>
    </xf>
    <xf numFmtId="0" fontId="5" fillId="0" borderId="1" xfId="5" applyFont="1" applyBorder="1" applyAlignment="1">
      <alignment vertical="top"/>
    </xf>
    <xf numFmtId="0" fontId="8" fillId="0" borderId="1" xfId="2" applyFont="1" applyBorder="1" applyAlignment="1">
      <alignment horizontal="center" vertical="top" wrapText="1"/>
    </xf>
    <xf numFmtId="0" fontId="17" fillId="0" borderId="1" xfId="5" applyFont="1" applyBorder="1" applyAlignment="1">
      <alignment horizontal="center" vertical="top" wrapText="1"/>
    </xf>
    <xf numFmtId="0" fontId="8" fillId="0" borderId="1" xfId="5" applyFont="1" applyBorder="1" applyAlignment="1">
      <alignment horizontal="center" vertical="top" wrapText="1"/>
    </xf>
    <xf numFmtId="0" fontId="18" fillId="0" borderId="1" xfId="5" applyFont="1" applyBorder="1" applyAlignment="1">
      <alignment horizontal="center" vertical="top" wrapText="1"/>
    </xf>
    <xf numFmtId="0" fontId="19" fillId="0" borderId="1" xfId="5" applyFont="1" applyBorder="1" applyAlignment="1">
      <alignment horizontal="center" vertical="top" wrapText="1"/>
    </xf>
    <xf numFmtId="0" fontId="8" fillId="0" borderId="0" xfId="5" applyFont="1" applyAlignment="1">
      <alignment vertical="top" wrapText="1"/>
    </xf>
    <xf numFmtId="0" fontId="15" fillId="0" borderId="1" xfId="5" applyFont="1" applyBorder="1" applyAlignment="1">
      <alignment vertical="center"/>
    </xf>
    <xf numFmtId="0" fontId="20" fillId="0" borderId="1" xfId="5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 shrinkToFit="1"/>
    </xf>
    <xf numFmtId="0" fontId="20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20" fillId="0" borderId="0" xfId="5" applyFont="1" applyAlignment="1">
      <alignment vertical="center" wrapText="1"/>
    </xf>
    <xf numFmtId="0" fontId="21" fillId="0" borderId="1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0" fontId="5" fillId="0" borderId="1" xfId="5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2" applyFont="1" applyAlignment="1">
      <alignment horizontal="center"/>
    </xf>
    <xf numFmtId="0" fontId="20" fillId="0" borderId="0" xfId="5" applyFont="1" applyAlignment="1">
      <alignment vertical="center"/>
    </xf>
    <xf numFmtId="0" fontId="20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0" borderId="1" xfId="3" applyFont="1" applyBorder="1" applyAlignment="1">
      <alignment horizontal="left" wrapText="1"/>
    </xf>
    <xf numFmtId="0" fontId="3" fillId="0" borderId="0" xfId="5" applyFont="1" applyAlignment="1">
      <alignment horizontal="left" vertical="center"/>
    </xf>
    <xf numFmtId="0" fontId="5" fillId="0" borderId="1" xfId="5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21" fillId="4" borderId="1" xfId="5" applyFont="1" applyFill="1" applyBorder="1" applyAlignment="1">
      <alignment vertical="center"/>
    </xf>
    <xf numFmtId="0" fontId="2" fillId="4" borderId="1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 shrinkToFit="1"/>
    </xf>
    <xf numFmtId="0" fontId="5" fillId="4" borderId="1" xfId="5" applyFont="1" applyFill="1" applyBorder="1" applyAlignment="1">
      <alignment horizontal="center" vertical="center"/>
    </xf>
    <xf numFmtId="0" fontId="2" fillId="4" borderId="1" xfId="5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vertical="center" wrapText="1"/>
    </xf>
    <xf numFmtId="0" fontId="2" fillId="4" borderId="0" xfId="5" applyFont="1" applyFill="1" applyAlignment="1">
      <alignment vertical="center" wrapText="1"/>
    </xf>
    <xf numFmtId="0" fontId="5" fillId="4" borderId="1" xfId="5" applyFont="1" applyFill="1" applyBorder="1" applyAlignment="1">
      <alignment vertical="center"/>
    </xf>
    <xf numFmtId="0" fontId="5" fillId="4" borderId="0" xfId="5" applyFont="1" applyFill="1" applyAlignment="1">
      <alignment vertical="center"/>
    </xf>
    <xf numFmtId="0" fontId="22" fillId="0" borderId="0" xfId="5" applyFont="1" applyAlignment="1">
      <alignment vertical="center"/>
    </xf>
    <xf numFmtId="0" fontId="22" fillId="0" borderId="0" xfId="5" applyFont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left"/>
    </xf>
    <xf numFmtId="0" fontId="5" fillId="0" borderId="1" xfId="3" applyFont="1" applyBorder="1" applyAlignment="1">
      <alignment horizontal="left" wrapText="1"/>
    </xf>
    <xf numFmtId="0" fontId="6" fillId="0" borderId="1" xfId="5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/>
    </xf>
    <xf numFmtId="0" fontId="3" fillId="0" borderId="0" xfId="5" applyFont="1" applyAlignment="1">
      <alignment vertical="center" wrapText="1"/>
    </xf>
    <xf numFmtId="0" fontId="3" fillId="0" borderId="0" xfId="5" applyFont="1" applyAlignment="1">
      <alignment wrapText="1"/>
    </xf>
    <xf numFmtId="0" fontId="3" fillId="0" borderId="0" xfId="5" applyFont="1" applyAlignment="1">
      <alignment horizontal="left" vertical="center"/>
    </xf>
    <xf numFmtId="0" fontId="4" fillId="0" borderId="0" xfId="5" applyFont="1" applyAlignment="1">
      <alignment horizontal="center"/>
    </xf>
    <xf numFmtId="0" fontId="5" fillId="0" borderId="1" xfId="5" applyFont="1" applyBorder="1" applyAlignment="1">
      <alignment horizontal="center" vertical="top" wrapText="1"/>
    </xf>
    <xf numFmtId="0" fontId="5" fillId="0" borderId="3" xfId="5" applyFont="1" applyBorder="1" applyAlignment="1">
      <alignment horizontal="center" vertical="top" wrapText="1"/>
    </xf>
    <xf numFmtId="0" fontId="5" fillId="0" borderId="4" xfId="5" applyFont="1" applyBorder="1" applyAlignment="1">
      <alignment horizontal="center" vertical="top" wrapText="1"/>
    </xf>
    <xf numFmtId="0" fontId="5" fillId="0" borderId="5" xfId="5" applyFont="1" applyBorder="1" applyAlignment="1">
      <alignment horizontal="center" vertical="top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8"/>
  <sheetViews>
    <sheetView tabSelected="1" view="pageBreakPreview" topLeftCell="A67" zoomScaleNormal="100" zoomScaleSheetLayoutView="100" workbookViewId="0">
      <selection activeCell="A79" sqref="A79:XFD88"/>
    </sheetView>
  </sheetViews>
  <sheetFormatPr defaultColWidth="9.140625" defaultRowHeight="12.75" x14ac:dyDescent="0.2"/>
  <cols>
    <col min="1" max="1" width="6.140625" style="6" customWidth="1"/>
    <col min="2" max="2" width="43.7109375" style="6" customWidth="1"/>
    <col min="3" max="3" width="8.85546875" style="6" customWidth="1"/>
    <col min="4" max="4" width="9.7109375" style="6" customWidth="1"/>
    <col min="5" max="5" width="53.28515625" style="6" customWidth="1"/>
    <col min="6" max="6" width="50" style="13" customWidth="1"/>
    <col min="7" max="16384" width="9.140625" style="6"/>
  </cols>
  <sheetData>
    <row r="1" spans="1:8" x14ac:dyDescent="0.2">
      <c r="A1" s="34"/>
      <c r="B1" s="34"/>
      <c r="C1" s="34"/>
      <c r="D1" s="35"/>
      <c r="E1" s="80" t="s">
        <v>206</v>
      </c>
    </row>
    <row r="2" spans="1:8" x14ac:dyDescent="0.2">
      <c r="A2" s="34"/>
      <c r="B2" s="34"/>
      <c r="C2" s="34"/>
      <c r="D2" s="35"/>
      <c r="E2" s="36"/>
    </row>
    <row r="3" spans="1:8" x14ac:dyDescent="0.2">
      <c r="A3" s="98" t="s">
        <v>15</v>
      </c>
      <c r="B3" s="98"/>
      <c r="C3" s="98"/>
      <c r="D3" s="98"/>
      <c r="E3" s="98"/>
    </row>
    <row r="4" spans="1:8" ht="21" customHeight="1" x14ac:dyDescent="0.2">
      <c r="A4" s="23"/>
      <c r="B4" s="23"/>
      <c r="C4" s="23"/>
      <c r="D4" s="24"/>
      <c r="E4" s="25"/>
    </row>
    <row r="5" spans="1:8" s="26" customFormat="1" ht="16.5" customHeight="1" x14ac:dyDescent="0.25">
      <c r="A5" s="37" t="s">
        <v>25</v>
      </c>
      <c r="B5" s="37"/>
      <c r="C5" s="37"/>
      <c r="D5" s="37"/>
      <c r="E5" s="37"/>
      <c r="F5" s="27"/>
    </row>
    <row r="6" spans="1:8" s="26" customFormat="1" ht="16.5" customHeight="1" x14ac:dyDescent="0.25">
      <c r="A6" s="37" t="s">
        <v>26</v>
      </c>
      <c r="B6" s="37"/>
      <c r="C6" s="37"/>
      <c r="D6" s="37"/>
      <c r="E6" s="37"/>
      <c r="F6" s="27"/>
    </row>
    <row r="7" spans="1:8" s="26" customFormat="1" ht="16.5" customHeight="1" x14ac:dyDescent="0.25">
      <c r="A7" s="37" t="s">
        <v>27</v>
      </c>
      <c r="B7" s="37"/>
      <c r="C7" s="37"/>
      <c r="D7" s="37"/>
      <c r="E7" s="37"/>
      <c r="F7" s="27"/>
      <c r="H7" s="7"/>
    </row>
    <row r="8" spans="1:8" s="29" customFormat="1" ht="36" customHeight="1" x14ac:dyDescent="0.25">
      <c r="A8" s="105" t="s">
        <v>28</v>
      </c>
      <c r="B8" s="106"/>
      <c r="C8" s="106"/>
      <c r="D8" s="106"/>
      <c r="E8" s="106"/>
      <c r="F8" s="28"/>
    </row>
    <row r="9" spans="1:8" s="9" customFormat="1" ht="18" customHeight="1" x14ac:dyDescent="0.2">
      <c r="A9" s="107" t="s">
        <v>14</v>
      </c>
      <c r="B9" s="107"/>
      <c r="C9" s="107"/>
      <c r="D9" s="107"/>
      <c r="E9" s="107"/>
      <c r="F9" s="16"/>
    </row>
    <row r="10" spans="1:8" ht="14.25" customHeight="1" x14ac:dyDescent="0.2">
      <c r="E10" s="96"/>
    </row>
    <row r="11" spans="1:8" s="8" customFormat="1" ht="15.75" x14ac:dyDescent="0.25">
      <c r="A11" s="108" t="s">
        <v>0</v>
      </c>
      <c r="B11" s="108"/>
      <c r="C11" s="108"/>
      <c r="D11" s="108"/>
      <c r="E11" s="108"/>
      <c r="F11" s="82"/>
    </row>
    <row r="12" spans="1:8" ht="15" customHeight="1" x14ac:dyDescent="0.2"/>
    <row r="13" spans="1:8" ht="30" customHeight="1" x14ac:dyDescent="0.25">
      <c r="A13" s="106" t="s">
        <v>113</v>
      </c>
      <c r="B13" s="106"/>
      <c r="C13" s="106"/>
      <c r="D13" s="106"/>
      <c r="E13" s="106"/>
    </row>
    <row r="14" spans="1:8" s="11" customFormat="1" ht="27.75" customHeight="1" x14ac:dyDescent="0.2">
      <c r="A14" s="10" t="s">
        <v>1</v>
      </c>
      <c r="B14" s="10" t="s">
        <v>2</v>
      </c>
      <c r="C14" s="10" t="s">
        <v>3</v>
      </c>
      <c r="D14" s="10" t="s">
        <v>4</v>
      </c>
      <c r="E14" s="10" t="s">
        <v>5</v>
      </c>
      <c r="F14" s="97"/>
      <c r="G14" s="14"/>
    </row>
    <row r="15" spans="1:8" s="9" customFormat="1" ht="88.15" customHeight="1" x14ac:dyDescent="0.2">
      <c r="A15" s="110">
        <v>1</v>
      </c>
      <c r="B15" s="110" t="s">
        <v>114</v>
      </c>
      <c r="C15" s="83" t="s">
        <v>6</v>
      </c>
      <c r="D15" s="83">
        <v>34</v>
      </c>
      <c r="E15" s="15" t="s">
        <v>122</v>
      </c>
      <c r="F15" s="16"/>
    </row>
    <row r="16" spans="1:8" s="9" customFormat="1" ht="18" customHeight="1" x14ac:dyDescent="0.2">
      <c r="A16" s="111"/>
      <c r="B16" s="111"/>
      <c r="C16" s="83" t="s">
        <v>6</v>
      </c>
      <c r="D16" s="83">
        <v>1</v>
      </c>
      <c r="E16" s="15" t="s">
        <v>123</v>
      </c>
      <c r="F16" s="16"/>
    </row>
    <row r="17" spans="1:6" s="9" customFormat="1" ht="45.6" customHeight="1" x14ac:dyDescent="0.2">
      <c r="A17" s="111"/>
      <c r="B17" s="111"/>
      <c r="C17" s="83" t="s">
        <v>6</v>
      </c>
      <c r="D17" s="83">
        <v>6</v>
      </c>
      <c r="E17" s="15" t="s">
        <v>29</v>
      </c>
      <c r="F17" s="16"/>
    </row>
    <row r="18" spans="1:6" s="9" customFormat="1" ht="73.150000000000006" customHeight="1" x14ac:dyDescent="0.2">
      <c r="A18" s="111"/>
      <c r="B18" s="111"/>
      <c r="C18" s="83" t="s">
        <v>6</v>
      </c>
      <c r="D18" s="83">
        <v>29</v>
      </c>
      <c r="E18" s="15" t="s">
        <v>30</v>
      </c>
      <c r="F18" s="16"/>
    </row>
    <row r="19" spans="1:6" s="9" customFormat="1" ht="47.45" customHeight="1" x14ac:dyDescent="0.2">
      <c r="A19" s="111"/>
      <c r="B19" s="111"/>
      <c r="C19" s="83" t="s">
        <v>6</v>
      </c>
      <c r="D19" s="83">
        <v>11</v>
      </c>
      <c r="E19" s="15" t="s">
        <v>31</v>
      </c>
      <c r="F19" s="16"/>
    </row>
    <row r="20" spans="1:6" s="9" customFormat="1" ht="30" x14ac:dyDescent="0.2">
      <c r="A20" s="111"/>
      <c r="B20" s="111"/>
      <c r="C20" s="83" t="s">
        <v>6</v>
      </c>
      <c r="D20" s="83">
        <v>5</v>
      </c>
      <c r="E20" s="15" t="s">
        <v>210</v>
      </c>
      <c r="F20" s="16"/>
    </row>
    <row r="21" spans="1:6" s="9" customFormat="1" ht="30" x14ac:dyDescent="0.2">
      <c r="A21" s="111"/>
      <c r="B21" s="111"/>
      <c r="C21" s="83" t="s">
        <v>6</v>
      </c>
      <c r="D21" s="83">
        <v>1</v>
      </c>
      <c r="E21" s="15" t="s">
        <v>208</v>
      </c>
      <c r="F21" s="16"/>
    </row>
    <row r="22" spans="1:6" s="9" customFormat="1" ht="30" x14ac:dyDescent="0.2">
      <c r="A22" s="111"/>
      <c r="B22" s="111"/>
      <c r="C22" s="83" t="s">
        <v>6</v>
      </c>
      <c r="D22" s="83">
        <v>3</v>
      </c>
      <c r="E22" s="15" t="s">
        <v>115</v>
      </c>
      <c r="F22" s="16"/>
    </row>
    <row r="23" spans="1:6" s="9" customFormat="1" ht="33.6" customHeight="1" x14ac:dyDescent="0.2">
      <c r="A23" s="111"/>
      <c r="B23" s="111"/>
      <c r="C23" s="83" t="s">
        <v>6</v>
      </c>
      <c r="D23" s="83">
        <v>4</v>
      </c>
      <c r="E23" s="15" t="s">
        <v>32</v>
      </c>
      <c r="F23" s="16"/>
    </row>
    <row r="24" spans="1:6" s="9" customFormat="1" ht="33.6" customHeight="1" x14ac:dyDescent="0.2">
      <c r="A24" s="111"/>
      <c r="B24" s="111"/>
      <c r="C24" s="38" t="s">
        <v>36</v>
      </c>
      <c r="D24" s="40">
        <v>4.4999999999999997E-3</v>
      </c>
      <c r="E24" s="48" t="s">
        <v>37</v>
      </c>
      <c r="F24" s="16"/>
    </row>
    <row r="25" spans="1:6" s="9" customFormat="1" ht="45" x14ac:dyDescent="0.2">
      <c r="A25" s="111"/>
      <c r="B25" s="111"/>
      <c r="C25" s="38" t="s">
        <v>38</v>
      </c>
      <c r="D25" s="40">
        <v>0.3</v>
      </c>
      <c r="E25" s="48" t="s">
        <v>42</v>
      </c>
      <c r="F25" s="16"/>
    </row>
    <row r="26" spans="1:6" s="9" customFormat="1" ht="45" x14ac:dyDescent="0.2">
      <c r="A26" s="111"/>
      <c r="B26" s="111"/>
      <c r="C26" s="38" t="s">
        <v>39</v>
      </c>
      <c r="D26" s="49">
        <v>6</v>
      </c>
      <c r="E26" s="48" t="s">
        <v>43</v>
      </c>
      <c r="F26" s="16"/>
    </row>
    <row r="27" spans="1:6" s="9" customFormat="1" ht="33.6" customHeight="1" x14ac:dyDescent="0.2">
      <c r="A27" s="111"/>
      <c r="B27" s="111"/>
      <c r="C27" s="38" t="s">
        <v>40</v>
      </c>
      <c r="D27" s="40">
        <v>4.4999999999999999E-4</v>
      </c>
      <c r="E27" s="48" t="s">
        <v>41</v>
      </c>
      <c r="F27" s="16"/>
    </row>
    <row r="28" spans="1:6" s="9" customFormat="1" ht="50.45" customHeight="1" x14ac:dyDescent="0.2">
      <c r="A28" s="112"/>
      <c r="B28" s="112"/>
      <c r="C28" s="38" t="s">
        <v>6</v>
      </c>
      <c r="D28" s="84">
        <v>24</v>
      </c>
      <c r="E28" s="85" t="s">
        <v>205</v>
      </c>
      <c r="F28" s="16"/>
    </row>
    <row r="29" spans="1:6" s="9" customFormat="1" ht="33" customHeight="1" x14ac:dyDescent="0.2">
      <c r="A29" s="83">
        <v>2</v>
      </c>
      <c r="B29" s="83" t="s">
        <v>57</v>
      </c>
      <c r="C29" s="83" t="s">
        <v>6</v>
      </c>
      <c r="D29" s="83">
        <v>1</v>
      </c>
      <c r="E29" s="15" t="s">
        <v>116</v>
      </c>
      <c r="F29" s="16"/>
    </row>
    <row r="30" spans="1:6" s="9" customFormat="1" ht="45" customHeight="1" x14ac:dyDescent="0.2">
      <c r="A30" s="38">
        <v>3</v>
      </c>
      <c r="B30" s="38" t="s">
        <v>121</v>
      </c>
      <c r="C30" s="19" t="s">
        <v>53</v>
      </c>
      <c r="D30" s="19">
        <v>2</v>
      </c>
      <c r="E30" s="45" t="s">
        <v>54</v>
      </c>
      <c r="F30" s="16"/>
    </row>
    <row r="31" spans="1:6" s="9" customFormat="1" ht="43.15" customHeight="1" x14ac:dyDescent="0.2">
      <c r="A31" s="109">
        <v>4</v>
      </c>
      <c r="B31" s="109" t="s">
        <v>35</v>
      </c>
      <c r="C31" s="38" t="s">
        <v>47</v>
      </c>
      <c r="D31" s="38">
        <v>23</v>
      </c>
      <c r="E31" s="48" t="s">
        <v>56</v>
      </c>
      <c r="F31" s="16"/>
    </row>
    <row r="32" spans="1:6" s="9" customFormat="1" ht="43.15" customHeight="1" x14ac:dyDescent="0.2">
      <c r="A32" s="109"/>
      <c r="B32" s="109"/>
      <c r="C32" s="38" t="s">
        <v>48</v>
      </c>
      <c r="D32" s="38">
        <v>5</v>
      </c>
      <c r="E32" s="48" t="s">
        <v>55</v>
      </c>
      <c r="F32" s="16"/>
    </row>
    <row r="33" spans="1:6" s="9" customFormat="1" ht="43.15" customHeight="1" x14ac:dyDescent="0.2">
      <c r="A33" s="109"/>
      <c r="B33" s="109"/>
      <c r="C33" s="38" t="s">
        <v>49</v>
      </c>
      <c r="D33" s="38">
        <v>11</v>
      </c>
      <c r="E33" s="48" t="s">
        <v>52</v>
      </c>
      <c r="F33" s="16"/>
    </row>
    <row r="34" spans="1:6" s="9" customFormat="1" ht="46.5" customHeight="1" x14ac:dyDescent="0.2">
      <c r="A34" s="109"/>
      <c r="B34" s="109"/>
      <c r="C34" s="17" t="s">
        <v>7</v>
      </c>
      <c r="D34" s="17">
        <v>1.42</v>
      </c>
      <c r="E34" s="15" t="s">
        <v>50</v>
      </c>
      <c r="F34" s="16"/>
    </row>
    <row r="35" spans="1:6" s="9" customFormat="1" ht="36" customHeight="1" x14ac:dyDescent="0.2">
      <c r="A35" s="109"/>
      <c r="B35" s="109"/>
      <c r="C35" s="17" t="s">
        <v>12</v>
      </c>
      <c r="D35" s="17">
        <v>0.106</v>
      </c>
      <c r="E35" s="15" t="s">
        <v>51</v>
      </c>
      <c r="F35" s="16"/>
    </row>
    <row r="36" spans="1:6" s="9" customFormat="1" ht="90" x14ac:dyDescent="0.2">
      <c r="A36" s="109"/>
      <c r="B36" s="109"/>
      <c r="C36" s="17" t="s">
        <v>12</v>
      </c>
      <c r="D36" s="17">
        <v>0.41199999999999998</v>
      </c>
      <c r="E36" s="15" t="s">
        <v>117</v>
      </c>
      <c r="F36" s="16"/>
    </row>
    <row r="37" spans="1:6" s="9" customFormat="1" ht="31.9" customHeight="1" x14ac:dyDescent="0.2">
      <c r="A37" s="109"/>
      <c r="B37" s="109"/>
      <c r="C37" s="17" t="s">
        <v>33</v>
      </c>
      <c r="D37" s="17">
        <v>2</v>
      </c>
      <c r="E37" s="15" t="s">
        <v>34</v>
      </c>
      <c r="F37" s="16"/>
    </row>
    <row r="38" spans="1:6" s="9" customFormat="1" ht="33.6" customHeight="1" x14ac:dyDescent="0.2">
      <c r="A38" s="83">
        <v>5</v>
      </c>
      <c r="B38" s="39" t="s">
        <v>8</v>
      </c>
      <c r="C38" s="40" t="s">
        <v>33</v>
      </c>
      <c r="D38" s="40">
        <v>42</v>
      </c>
      <c r="E38" s="50" t="s">
        <v>118</v>
      </c>
      <c r="F38" s="16"/>
    </row>
    <row r="39" spans="1:6" s="9" customFormat="1" ht="34.15" customHeight="1" x14ac:dyDescent="0.2">
      <c r="A39" s="83">
        <v>6</v>
      </c>
      <c r="B39" s="51" t="s">
        <v>44</v>
      </c>
      <c r="C39" s="40" t="s">
        <v>45</v>
      </c>
      <c r="D39" s="40">
        <v>42</v>
      </c>
      <c r="E39" s="50" t="s">
        <v>46</v>
      </c>
      <c r="F39" s="16"/>
    </row>
    <row r="40" spans="1:6" s="9" customFormat="1" ht="15" customHeight="1" x14ac:dyDescent="0.2">
      <c r="A40" s="52" t="s">
        <v>9</v>
      </c>
      <c r="B40" s="102" t="s">
        <v>10</v>
      </c>
      <c r="C40" s="102"/>
      <c r="D40" s="102"/>
      <c r="E40" s="102"/>
      <c r="F40" s="16"/>
    </row>
    <row r="41" spans="1:6" s="18" customFormat="1" ht="60" x14ac:dyDescent="0.2">
      <c r="A41" s="19">
        <v>1</v>
      </c>
      <c r="B41" s="41" t="s">
        <v>91</v>
      </c>
      <c r="C41" s="42" t="s">
        <v>6</v>
      </c>
      <c r="D41" s="43">
        <v>70</v>
      </c>
      <c r="E41" s="30" t="s">
        <v>17</v>
      </c>
      <c r="F41" s="47" t="s">
        <v>58</v>
      </c>
    </row>
    <row r="42" spans="1:6" s="18" customFormat="1" ht="60" x14ac:dyDescent="0.2">
      <c r="A42" s="19">
        <v>2</v>
      </c>
      <c r="B42" s="41" t="s">
        <v>92</v>
      </c>
      <c r="C42" s="42" t="s">
        <v>60</v>
      </c>
      <c r="D42" s="44">
        <v>1.484</v>
      </c>
      <c r="E42" s="30" t="s">
        <v>17</v>
      </c>
      <c r="F42" s="47" t="s">
        <v>59</v>
      </c>
    </row>
    <row r="43" spans="1:6" s="18" customFormat="1" ht="60" x14ac:dyDescent="0.2">
      <c r="A43" s="19">
        <v>3</v>
      </c>
      <c r="B43" s="41" t="s">
        <v>93</v>
      </c>
      <c r="C43" s="42" t="s">
        <v>60</v>
      </c>
      <c r="D43" s="44">
        <v>0.111</v>
      </c>
      <c r="E43" s="30" t="s">
        <v>17</v>
      </c>
      <c r="F43" s="47" t="s">
        <v>61</v>
      </c>
    </row>
    <row r="44" spans="1:6" s="18" customFormat="1" ht="60" x14ac:dyDescent="0.2">
      <c r="A44" s="19">
        <v>4</v>
      </c>
      <c r="B44" s="41" t="s">
        <v>94</v>
      </c>
      <c r="C44" s="42" t="s">
        <v>60</v>
      </c>
      <c r="D44" s="44">
        <v>1.31</v>
      </c>
      <c r="E44" s="30" t="s">
        <v>17</v>
      </c>
      <c r="F44" s="47" t="s">
        <v>62</v>
      </c>
    </row>
    <row r="45" spans="1:6" s="18" customFormat="1" ht="30" x14ac:dyDescent="0.2">
      <c r="A45" s="19">
        <v>5</v>
      </c>
      <c r="B45" s="41" t="s">
        <v>95</v>
      </c>
      <c r="C45" s="42" t="s">
        <v>6</v>
      </c>
      <c r="D45" s="43">
        <v>219</v>
      </c>
      <c r="E45" s="30" t="s">
        <v>17</v>
      </c>
      <c r="F45" s="47" t="s">
        <v>63</v>
      </c>
    </row>
    <row r="46" spans="1:6" s="18" customFormat="1" ht="90" x14ac:dyDescent="0.2">
      <c r="A46" s="19">
        <v>6</v>
      </c>
      <c r="B46" s="41" t="s">
        <v>96</v>
      </c>
      <c r="C46" s="42" t="s">
        <v>6</v>
      </c>
      <c r="D46" s="44">
        <v>4.38</v>
      </c>
      <c r="E46" s="30" t="s">
        <v>17</v>
      </c>
      <c r="F46" s="47" t="s">
        <v>64</v>
      </c>
    </row>
    <row r="47" spans="1:6" s="18" customFormat="1" ht="45" x14ac:dyDescent="0.2">
      <c r="A47" s="19">
        <v>7</v>
      </c>
      <c r="B47" s="41" t="s">
        <v>97</v>
      </c>
      <c r="C47" s="42" t="s">
        <v>6</v>
      </c>
      <c r="D47" s="43">
        <v>86</v>
      </c>
      <c r="E47" s="30" t="s">
        <v>17</v>
      </c>
      <c r="F47" s="47" t="s">
        <v>65</v>
      </c>
    </row>
    <row r="48" spans="1:6" s="18" customFormat="1" ht="45" x14ac:dyDescent="0.2">
      <c r="A48" s="19">
        <v>8</v>
      </c>
      <c r="B48" s="41" t="s">
        <v>98</v>
      </c>
      <c r="C48" s="42" t="s">
        <v>6</v>
      </c>
      <c r="D48" s="43">
        <v>134</v>
      </c>
      <c r="E48" s="30" t="s">
        <v>17</v>
      </c>
      <c r="F48" s="47" t="s">
        <v>66</v>
      </c>
    </row>
    <row r="49" spans="1:6" s="18" customFormat="1" ht="15" x14ac:dyDescent="0.2">
      <c r="A49" s="19">
        <v>9</v>
      </c>
      <c r="B49" s="41" t="s">
        <v>99</v>
      </c>
      <c r="C49" s="42" t="s">
        <v>68</v>
      </c>
      <c r="D49" s="43">
        <v>15.1</v>
      </c>
      <c r="E49" s="30" t="s">
        <v>17</v>
      </c>
      <c r="F49" s="47" t="s">
        <v>67</v>
      </c>
    </row>
    <row r="50" spans="1:6" s="18" customFormat="1" ht="90" x14ac:dyDescent="0.2">
      <c r="A50" s="19">
        <v>10</v>
      </c>
      <c r="B50" s="41" t="s">
        <v>100</v>
      </c>
      <c r="C50" s="42" t="s">
        <v>6</v>
      </c>
      <c r="D50" s="43">
        <v>12</v>
      </c>
      <c r="E50" s="30" t="s">
        <v>17</v>
      </c>
      <c r="F50" s="47" t="s">
        <v>69</v>
      </c>
    </row>
    <row r="51" spans="1:6" s="18" customFormat="1" ht="105" x14ac:dyDescent="0.2">
      <c r="A51" s="19">
        <v>11</v>
      </c>
      <c r="B51" s="41" t="s">
        <v>101</v>
      </c>
      <c r="C51" s="42" t="s">
        <v>6</v>
      </c>
      <c r="D51" s="43">
        <v>61</v>
      </c>
      <c r="E51" s="30" t="s">
        <v>17</v>
      </c>
      <c r="F51" s="47" t="s">
        <v>70</v>
      </c>
    </row>
    <row r="52" spans="1:6" s="18" customFormat="1" ht="30.6" customHeight="1" x14ac:dyDescent="0.2">
      <c r="A52" s="19">
        <v>12</v>
      </c>
      <c r="B52" s="41" t="s">
        <v>102</v>
      </c>
      <c r="C52" s="42" t="s">
        <v>72</v>
      </c>
      <c r="D52" s="44">
        <v>0.43</v>
      </c>
      <c r="E52" s="30" t="s">
        <v>17</v>
      </c>
      <c r="F52" s="47" t="s">
        <v>71</v>
      </c>
    </row>
    <row r="53" spans="1:6" s="18" customFormat="1" ht="30" x14ac:dyDescent="0.2">
      <c r="A53" s="19">
        <v>13</v>
      </c>
      <c r="B53" s="41" t="s">
        <v>103</v>
      </c>
      <c r="C53" s="42" t="s">
        <v>6</v>
      </c>
      <c r="D53" s="43">
        <v>48</v>
      </c>
      <c r="E53" s="30" t="s">
        <v>17</v>
      </c>
      <c r="F53" s="47" t="s">
        <v>73</v>
      </c>
    </row>
    <row r="54" spans="1:6" s="18" customFormat="1" ht="75" x14ac:dyDescent="0.2">
      <c r="A54" s="19">
        <v>14</v>
      </c>
      <c r="B54" s="41" t="s">
        <v>104</v>
      </c>
      <c r="C54" s="42" t="s">
        <v>6</v>
      </c>
      <c r="D54" s="43">
        <v>22</v>
      </c>
      <c r="E54" s="30" t="s">
        <v>17</v>
      </c>
      <c r="F54" s="47" t="s">
        <v>74</v>
      </c>
    </row>
    <row r="55" spans="1:6" s="18" customFormat="1" ht="75" x14ac:dyDescent="0.2">
      <c r="A55" s="19">
        <v>15</v>
      </c>
      <c r="B55" s="41" t="s">
        <v>105</v>
      </c>
      <c r="C55" s="42" t="s">
        <v>6</v>
      </c>
      <c r="D55" s="43">
        <v>86</v>
      </c>
      <c r="E55" s="30" t="s">
        <v>17</v>
      </c>
      <c r="F55" s="47" t="s">
        <v>75</v>
      </c>
    </row>
    <row r="56" spans="1:6" s="18" customFormat="1" ht="75" x14ac:dyDescent="0.2">
      <c r="A56" s="19">
        <v>16</v>
      </c>
      <c r="B56" s="41" t="s">
        <v>106</v>
      </c>
      <c r="C56" s="42" t="s">
        <v>77</v>
      </c>
      <c r="D56" s="43">
        <v>34</v>
      </c>
      <c r="E56" s="30" t="s">
        <v>17</v>
      </c>
      <c r="F56" s="47" t="s">
        <v>76</v>
      </c>
    </row>
    <row r="57" spans="1:6" s="18" customFormat="1" ht="45" x14ac:dyDescent="0.2">
      <c r="A57" s="19">
        <v>17</v>
      </c>
      <c r="B57" s="41" t="s">
        <v>107</v>
      </c>
      <c r="C57" s="42" t="s">
        <v>6</v>
      </c>
      <c r="D57" s="43">
        <v>52</v>
      </c>
      <c r="E57" s="30" t="s">
        <v>17</v>
      </c>
      <c r="F57" s="47" t="s">
        <v>78</v>
      </c>
    </row>
    <row r="58" spans="1:6" s="18" customFormat="1" ht="45" x14ac:dyDescent="0.2">
      <c r="A58" s="19">
        <v>18</v>
      </c>
      <c r="B58" s="41" t="s">
        <v>108</v>
      </c>
      <c r="C58" s="42" t="s">
        <v>6</v>
      </c>
      <c r="D58" s="43">
        <v>42</v>
      </c>
      <c r="E58" s="30" t="s">
        <v>17</v>
      </c>
      <c r="F58" s="47" t="s">
        <v>79</v>
      </c>
    </row>
    <row r="59" spans="1:6" s="18" customFormat="1" ht="30" x14ac:dyDescent="0.2">
      <c r="A59" s="19">
        <v>19</v>
      </c>
      <c r="B59" s="41" t="s">
        <v>80</v>
      </c>
      <c r="C59" s="42" t="s">
        <v>81</v>
      </c>
      <c r="D59" s="44">
        <v>110.5</v>
      </c>
      <c r="E59" s="30" t="s">
        <v>17</v>
      </c>
      <c r="F59" s="47" t="s">
        <v>80</v>
      </c>
    </row>
    <row r="60" spans="1:6" s="18" customFormat="1" ht="45" x14ac:dyDescent="0.2">
      <c r="A60" s="19">
        <v>20</v>
      </c>
      <c r="B60" s="41" t="s">
        <v>109</v>
      </c>
      <c r="C60" s="42" t="s">
        <v>6</v>
      </c>
      <c r="D60" s="43">
        <v>26</v>
      </c>
      <c r="E60" s="30" t="s">
        <v>17</v>
      </c>
      <c r="F60" s="47" t="s">
        <v>82</v>
      </c>
    </row>
    <row r="61" spans="1:6" s="18" customFormat="1" ht="60" x14ac:dyDescent="0.2">
      <c r="A61" s="19">
        <v>21</v>
      </c>
      <c r="B61" s="41" t="s">
        <v>110</v>
      </c>
      <c r="C61" s="42" t="s">
        <v>6</v>
      </c>
      <c r="D61" s="43">
        <v>30</v>
      </c>
      <c r="E61" s="30" t="s">
        <v>17</v>
      </c>
      <c r="F61" s="47" t="s">
        <v>83</v>
      </c>
    </row>
    <row r="62" spans="1:6" s="18" customFormat="1" ht="17.45" customHeight="1" x14ac:dyDescent="0.2">
      <c r="A62" s="19">
        <v>22</v>
      </c>
      <c r="B62" s="41" t="s">
        <v>84</v>
      </c>
      <c r="C62" s="42" t="s">
        <v>81</v>
      </c>
      <c r="D62" s="43">
        <v>1.5</v>
      </c>
      <c r="E62" s="30" t="s">
        <v>17</v>
      </c>
      <c r="F62" s="47" t="s">
        <v>84</v>
      </c>
    </row>
    <row r="63" spans="1:6" s="18" customFormat="1" ht="28.5" customHeight="1" x14ac:dyDescent="0.2">
      <c r="A63" s="19">
        <v>23</v>
      </c>
      <c r="B63" s="41" t="s">
        <v>85</v>
      </c>
      <c r="C63" s="42" t="s">
        <v>6</v>
      </c>
      <c r="D63" s="43">
        <v>8</v>
      </c>
      <c r="E63" s="30" t="s">
        <v>17</v>
      </c>
      <c r="F63" s="47" t="s">
        <v>85</v>
      </c>
    </row>
    <row r="64" spans="1:6" s="18" customFormat="1" ht="29.45" customHeight="1" x14ac:dyDescent="0.2">
      <c r="A64" s="19">
        <v>24</v>
      </c>
      <c r="B64" s="41" t="s">
        <v>111</v>
      </c>
      <c r="C64" s="42" t="s">
        <v>87</v>
      </c>
      <c r="D64" s="44">
        <v>1</v>
      </c>
      <c r="E64" s="30" t="s">
        <v>17</v>
      </c>
      <c r="F64" s="47" t="s">
        <v>86</v>
      </c>
    </row>
    <row r="65" spans="1:6" s="18" customFormat="1" ht="30" x14ac:dyDescent="0.2">
      <c r="A65" s="19">
        <v>25</v>
      </c>
      <c r="B65" s="41" t="s">
        <v>112</v>
      </c>
      <c r="C65" s="42" t="s">
        <v>6</v>
      </c>
      <c r="D65" s="43">
        <v>1</v>
      </c>
      <c r="E65" s="30" t="s">
        <v>17</v>
      </c>
      <c r="F65" s="47" t="s">
        <v>88</v>
      </c>
    </row>
    <row r="66" spans="1:6" s="18" customFormat="1" ht="31.15" customHeight="1" x14ac:dyDescent="0.2">
      <c r="A66" s="19">
        <v>26</v>
      </c>
      <c r="B66" s="41" t="s">
        <v>89</v>
      </c>
      <c r="C66" s="42" t="s">
        <v>21</v>
      </c>
      <c r="D66" s="44">
        <v>3.3000000000000002E-2</v>
      </c>
      <c r="E66" s="30" t="s">
        <v>17</v>
      </c>
      <c r="F66" s="47" t="s">
        <v>89</v>
      </c>
    </row>
    <row r="67" spans="1:6" s="18" customFormat="1" ht="30" x14ac:dyDescent="0.2">
      <c r="A67" s="19">
        <v>27</v>
      </c>
      <c r="B67" s="41" t="s">
        <v>90</v>
      </c>
      <c r="C67" s="42" t="s">
        <v>21</v>
      </c>
      <c r="D67" s="44">
        <v>2E-3</v>
      </c>
      <c r="E67" s="30" t="s">
        <v>17</v>
      </c>
      <c r="F67" s="47" t="s">
        <v>90</v>
      </c>
    </row>
    <row r="68" spans="1:6" s="18" customFormat="1" ht="30" x14ac:dyDescent="0.2">
      <c r="A68" s="19">
        <v>28</v>
      </c>
      <c r="B68" s="53" t="s">
        <v>119</v>
      </c>
      <c r="C68" s="38" t="s">
        <v>6</v>
      </c>
      <c r="D68" s="38">
        <v>24</v>
      </c>
      <c r="E68" s="38" t="s">
        <v>17</v>
      </c>
      <c r="F68" s="46" t="s">
        <v>120</v>
      </c>
    </row>
    <row r="69" spans="1:6" s="2" customFormat="1" ht="30.6" customHeight="1" x14ac:dyDescent="0.25">
      <c r="A69" s="19">
        <v>29</v>
      </c>
      <c r="B69" s="99" t="s">
        <v>16</v>
      </c>
      <c r="C69" s="99"/>
      <c r="D69" s="99"/>
      <c r="E69" s="30" t="s">
        <v>17</v>
      </c>
      <c r="F69" s="1"/>
    </row>
    <row r="70" spans="1:6" s="2" customFormat="1" ht="14.45" customHeight="1" x14ac:dyDescent="0.25">
      <c r="A70" s="30"/>
      <c r="B70" s="103" t="s">
        <v>11</v>
      </c>
      <c r="C70" s="103"/>
      <c r="D70" s="103"/>
      <c r="E70" s="103"/>
      <c r="F70" s="1"/>
    </row>
    <row r="71" spans="1:6" s="2" customFormat="1" ht="27" customHeight="1" x14ac:dyDescent="0.25">
      <c r="A71" s="5">
        <v>1</v>
      </c>
      <c r="B71" s="4" t="s">
        <v>18</v>
      </c>
      <c r="C71" s="5" t="s">
        <v>12</v>
      </c>
      <c r="D71" s="5">
        <v>5</v>
      </c>
      <c r="E71" s="31"/>
      <c r="F71" s="1"/>
    </row>
    <row r="72" spans="1:6" s="2" customFormat="1" ht="29.25" customHeight="1" x14ac:dyDescent="0.25">
      <c r="A72" s="5">
        <v>2</v>
      </c>
      <c r="B72" s="4" t="s">
        <v>19</v>
      </c>
      <c r="C72" s="5" t="s">
        <v>12</v>
      </c>
      <c r="D72" s="5">
        <v>582</v>
      </c>
      <c r="E72" s="31"/>
      <c r="F72" s="1"/>
    </row>
    <row r="73" spans="1:6" s="2" customFormat="1" ht="16.899999999999999" customHeight="1" x14ac:dyDescent="0.25">
      <c r="A73" s="31"/>
      <c r="B73" s="104" t="s">
        <v>13</v>
      </c>
      <c r="C73" s="104"/>
      <c r="D73" s="104"/>
      <c r="E73" s="104"/>
      <c r="F73" s="1"/>
    </row>
    <row r="74" spans="1:6" s="2" customFormat="1" ht="27.6" customHeight="1" x14ac:dyDescent="0.25">
      <c r="A74" s="5">
        <v>1</v>
      </c>
      <c r="B74" s="81" t="s">
        <v>20</v>
      </c>
      <c r="C74" s="5" t="s">
        <v>21</v>
      </c>
      <c r="D74" s="32">
        <v>68.709999999999994</v>
      </c>
      <c r="E74" s="3"/>
      <c r="F74" s="1"/>
    </row>
    <row r="75" spans="1:6" s="2" customFormat="1" ht="30.6" customHeight="1" x14ac:dyDescent="0.25">
      <c r="A75" s="5">
        <v>2</v>
      </c>
      <c r="B75" s="81" t="s">
        <v>22</v>
      </c>
      <c r="C75" s="5" t="s">
        <v>21</v>
      </c>
      <c r="D75" s="32">
        <v>19.72</v>
      </c>
      <c r="E75" s="3"/>
      <c r="F75" s="1"/>
    </row>
    <row r="76" spans="1:6" s="2" customFormat="1" ht="16.899999999999999" customHeight="1" x14ac:dyDescent="0.25">
      <c r="A76" s="100" t="s">
        <v>23</v>
      </c>
      <c r="B76" s="100"/>
      <c r="C76" s="100"/>
      <c r="D76" s="100"/>
      <c r="E76" s="100"/>
      <c r="F76" s="1"/>
    </row>
    <row r="77" spans="1:6" s="2" customFormat="1" ht="31.15" customHeight="1" x14ac:dyDescent="0.25">
      <c r="A77" s="33">
        <v>1</v>
      </c>
      <c r="B77" s="101" t="s">
        <v>24</v>
      </c>
      <c r="C77" s="101"/>
      <c r="D77" s="101"/>
      <c r="E77" s="101"/>
      <c r="F77" s="1"/>
    </row>
    <row r="78" spans="1:6" s="2" customFormat="1" ht="13.5" customHeight="1" x14ac:dyDescent="0.25">
      <c r="A78" s="22"/>
      <c r="B78" s="21"/>
      <c r="C78" s="21"/>
      <c r="D78" s="21"/>
      <c r="E78" s="21"/>
      <c r="F78" s="1"/>
    </row>
    <row r="84" spans="1:6" s="12" customFormat="1" x14ac:dyDescent="0.2">
      <c r="A84" s="6"/>
      <c r="B84" s="6"/>
      <c r="C84" s="6"/>
      <c r="D84" s="6"/>
      <c r="E84" s="6"/>
      <c r="F84" s="20"/>
    </row>
    <row r="89" spans="1:6" s="12" customFormat="1" x14ac:dyDescent="0.2">
      <c r="A89" s="6"/>
      <c r="B89" s="6"/>
      <c r="C89" s="6"/>
      <c r="D89" s="6"/>
      <c r="E89" s="6"/>
      <c r="F89" s="20"/>
    </row>
    <row r="92" spans="1:6" s="12" customFormat="1" x14ac:dyDescent="0.2">
      <c r="A92" s="6"/>
      <c r="B92" s="6"/>
      <c r="C92" s="6"/>
      <c r="D92" s="6"/>
      <c r="E92" s="6"/>
      <c r="F92" s="20"/>
    </row>
    <row r="95" spans="1:6" s="12" customFormat="1" x14ac:dyDescent="0.2">
      <c r="A95" s="6"/>
      <c r="B95" s="6"/>
      <c r="C95" s="6"/>
      <c r="D95" s="6"/>
      <c r="E95" s="6"/>
      <c r="F95" s="20"/>
    </row>
    <row r="98" spans="1:6" s="12" customFormat="1" x14ac:dyDescent="0.2">
      <c r="A98" s="6"/>
      <c r="B98" s="6"/>
      <c r="C98" s="6"/>
      <c r="D98" s="6"/>
      <c r="E98" s="6"/>
      <c r="F98" s="20"/>
    </row>
  </sheetData>
  <mergeCells count="15">
    <mergeCell ref="B31:B37"/>
    <mergeCell ref="A31:A37"/>
    <mergeCell ref="B15:B28"/>
    <mergeCell ref="A15:A28"/>
    <mergeCell ref="A3:E3"/>
    <mergeCell ref="B69:D69"/>
    <mergeCell ref="A76:E76"/>
    <mergeCell ref="B77:E77"/>
    <mergeCell ref="B40:E40"/>
    <mergeCell ref="B70:E70"/>
    <mergeCell ref="B73:E73"/>
    <mergeCell ref="A8:E8"/>
    <mergeCell ref="A9:E9"/>
    <mergeCell ref="A11:E11"/>
    <mergeCell ref="A13:E13"/>
  </mergeCells>
  <pageMargins left="0.78740157480314965" right="0.59055118110236227" top="0.59055118110236227" bottom="0.59055118110236227" header="0.11811023622047245" footer="0.11811023622047245"/>
  <pageSetup paperSize="9" scale="70" orientation="portrait" r:id="rId1"/>
  <headerFooter alignWithMargins="0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9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D16" sqref="AD16"/>
    </sheetView>
  </sheetViews>
  <sheetFormatPr defaultColWidth="9.140625" defaultRowHeight="12.75" x14ac:dyDescent="0.2"/>
  <cols>
    <col min="1" max="1" width="40.7109375" style="6" customWidth="1"/>
    <col min="2" max="2" width="6" style="54" customWidth="1"/>
    <col min="3" max="3" width="6.140625" style="54" customWidth="1"/>
    <col min="4" max="5" width="7" style="54" customWidth="1"/>
    <col min="6" max="6" width="6.5703125" style="54" customWidth="1"/>
    <col min="7" max="7" width="6.28515625" style="54" customWidth="1"/>
    <col min="8" max="8" width="5.85546875" style="54" customWidth="1"/>
    <col min="9" max="9" width="6.140625" style="54" customWidth="1"/>
    <col min="10" max="10" width="5.28515625" style="54" customWidth="1"/>
    <col min="11" max="11" width="5.7109375" style="54" customWidth="1"/>
    <col min="12" max="12" width="6" style="54" customWidth="1"/>
    <col min="13" max="14" width="5.85546875" style="54" customWidth="1"/>
    <col min="15" max="15" width="6.42578125" style="54" customWidth="1"/>
    <col min="16" max="16" width="6.7109375" style="54" customWidth="1"/>
    <col min="17" max="17" width="5.7109375" style="54" customWidth="1"/>
    <col min="18" max="18" width="5.85546875" style="54" customWidth="1"/>
    <col min="19" max="19" width="6.28515625" style="54" customWidth="1"/>
    <col min="20" max="20" width="6.5703125" style="54" customWidth="1"/>
    <col min="21" max="21" width="6.42578125" style="54" customWidth="1"/>
    <col min="22" max="22" width="6.28515625" style="54" customWidth="1"/>
    <col min="23" max="23" width="5.85546875" style="54" customWidth="1"/>
    <col min="24" max="24" width="6.42578125" style="54" customWidth="1"/>
    <col min="25" max="25" width="5.85546875" style="54" customWidth="1"/>
    <col min="26" max="26" width="6" style="54" customWidth="1"/>
    <col min="27" max="27" width="6.140625" style="54" customWidth="1"/>
    <col min="28" max="28" width="6.28515625" style="54" customWidth="1"/>
    <col min="29" max="29" width="5.5703125" style="54" customWidth="1"/>
    <col min="30" max="30" width="6.140625" style="54" customWidth="1"/>
    <col min="31" max="31" width="6.28515625" style="54" customWidth="1"/>
    <col min="32" max="32" width="5.42578125" style="54" customWidth="1"/>
    <col min="33" max="33" width="6.140625" style="54" customWidth="1"/>
    <col min="34" max="35" width="5.7109375" style="54" customWidth="1"/>
    <col min="36" max="36" width="5.5703125" style="54" customWidth="1"/>
    <col min="37" max="37" width="5.85546875" style="54" customWidth="1"/>
    <col min="38" max="38" width="5.140625" style="54" customWidth="1"/>
    <col min="39" max="39" width="5.5703125" style="54" customWidth="1"/>
    <col min="40" max="41" width="6.28515625" style="54" customWidth="1"/>
    <col min="42" max="42" width="6.140625" style="54" customWidth="1"/>
    <col min="43" max="43" width="5.85546875" style="54" customWidth="1"/>
    <col min="44" max="44" width="7.85546875" style="54" customWidth="1"/>
    <col min="45" max="45" width="7.140625" style="54" customWidth="1"/>
    <col min="46" max="46" width="6" style="54" customWidth="1"/>
    <col min="47" max="47" width="5.85546875" style="54" customWidth="1"/>
    <col min="48" max="48" width="5.5703125" style="54" customWidth="1"/>
    <col min="49" max="49" width="5.42578125" style="54" customWidth="1"/>
    <col min="50" max="50" width="7.42578125" style="54" customWidth="1"/>
    <col min="51" max="51" width="6.7109375" style="54" customWidth="1"/>
    <col min="52" max="52" width="7.7109375" style="54" customWidth="1"/>
    <col min="53" max="53" width="5.85546875" style="54" customWidth="1"/>
    <col min="54" max="54" width="5.5703125" style="54" customWidth="1"/>
    <col min="55" max="56" width="7.85546875" style="54" customWidth="1"/>
    <col min="57" max="57" width="0.7109375" style="54" hidden="1" customWidth="1"/>
    <col min="58" max="59" width="9.140625" style="54" hidden="1" customWidth="1"/>
    <col min="60" max="60" width="9.28515625" style="54" customWidth="1"/>
    <col min="61" max="61" width="41.5703125" style="54" customWidth="1"/>
    <col min="62" max="160" width="9.140625" style="54"/>
    <col min="161" max="16384" width="9.140625" style="6"/>
  </cols>
  <sheetData>
    <row r="1" spans="1:160" ht="16.5" customHeight="1" x14ac:dyDescent="0.2"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</row>
    <row r="2" spans="1:160" s="61" customFormat="1" ht="24" customHeight="1" x14ac:dyDescent="0.2">
      <c r="A2" s="55" t="s">
        <v>124</v>
      </c>
      <c r="B2" s="56" t="s">
        <v>125</v>
      </c>
      <c r="C2" s="56" t="s">
        <v>126</v>
      </c>
      <c r="D2" s="56" t="s">
        <v>127</v>
      </c>
      <c r="E2" s="56" t="s">
        <v>128</v>
      </c>
      <c r="F2" s="56" t="s">
        <v>129</v>
      </c>
      <c r="G2" s="56" t="s">
        <v>130</v>
      </c>
      <c r="H2" s="56" t="s">
        <v>131</v>
      </c>
      <c r="I2" s="56" t="s">
        <v>132</v>
      </c>
      <c r="J2" s="56" t="s">
        <v>133</v>
      </c>
      <c r="K2" s="56" t="s">
        <v>134</v>
      </c>
      <c r="L2" s="56" t="s">
        <v>135</v>
      </c>
      <c r="M2" s="56" t="s">
        <v>136</v>
      </c>
      <c r="N2" s="56" t="s">
        <v>137</v>
      </c>
      <c r="O2" s="56" t="s">
        <v>138</v>
      </c>
      <c r="P2" s="56" t="s">
        <v>139</v>
      </c>
      <c r="Q2" s="56" t="s">
        <v>140</v>
      </c>
      <c r="R2" s="56" t="s">
        <v>141</v>
      </c>
      <c r="S2" s="56" t="s">
        <v>142</v>
      </c>
      <c r="T2" s="56" t="s">
        <v>143</v>
      </c>
      <c r="U2" s="56" t="s">
        <v>144</v>
      </c>
      <c r="V2" s="56" t="s">
        <v>145</v>
      </c>
      <c r="W2" s="56" t="s">
        <v>146</v>
      </c>
      <c r="X2" s="56" t="s">
        <v>147</v>
      </c>
      <c r="Y2" s="56" t="s">
        <v>148</v>
      </c>
      <c r="Z2" s="56" t="s">
        <v>149</v>
      </c>
      <c r="AA2" s="56" t="s">
        <v>150</v>
      </c>
      <c r="AB2" s="56" t="s">
        <v>151</v>
      </c>
      <c r="AC2" s="56" t="s">
        <v>152</v>
      </c>
      <c r="AD2" s="56" t="s">
        <v>153</v>
      </c>
      <c r="AE2" s="56" t="s">
        <v>154</v>
      </c>
      <c r="AF2" s="56" t="s">
        <v>155</v>
      </c>
      <c r="AG2" s="56" t="s">
        <v>156</v>
      </c>
      <c r="AH2" s="56" t="s">
        <v>157</v>
      </c>
      <c r="AI2" s="56" t="s">
        <v>158</v>
      </c>
      <c r="AJ2" s="56" t="s">
        <v>159</v>
      </c>
      <c r="AK2" s="56" t="s">
        <v>160</v>
      </c>
      <c r="AL2" s="56" t="s">
        <v>161</v>
      </c>
      <c r="AM2" s="56" t="s">
        <v>162</v>
      </c>
      <c r="AN2" s="56" t="s">
        <v>163</v>
      </c>
      <c r="AO2" s="56" t="s">
        <v>164</v>
      </c>
      <c r="AP2" s="56" t="s">
        <v>165</v>
      </c>
      <c r="AQ2" s="56" t="s">
        <v>166</v>
      </c>
      <c r="AR2" s="56" t="s">
        <v>167</v>
      </c>
      <c r="AS2" s="56" t="s">
        <v>168</v>
      </c>
      <c r="AT2" s="56" t="s">
        <v>169</v>
      </c>
      <c r="AU2" s="56" t="s">
        <v>170</v>
      </c>
      <c r="AV2" s="56" t="s">
        <v>171</v>
      </c>
      <c r="AW2" s="56" t="s">
        <v>172</v>
      </c>
      <c r="AX2" s="56" t="s">
        <v>173</v>
      </c>
      <c r="AY2" s="56" t="s">
        <v>174</v>
      </c>
      <c r="AZ2" s="56" t="s">
        <v>175</v>
      </c>
      <c r="BA2" s="56" t="s">
        <v>176</v>
      </c>
      <c r="BB2" s="56" t="s">
        <v>177</v>
      </c>
      <c r="BC2" s="56" t="s">
        <v>178</v>
      </c>
      <c r="BD2" s="57" t="s">
        <v>179</v>
      </c>
      <c r="BE2" s="58"/>
      <c r="BF2" s="58"/>
      <c r="BG2" s="58"/>
      <c r="BH2" s="59" t="s">
        <v>9</v>
      </c>
      <c r="BI2" s="60"/>
    </row>
    <row r="3" spans="1:160" s="67" customFormat="1" ht="18" customHeight="1" x14ac:dyDescent="0.2">
      <c r="A3" s="62"/>
      <c r="B3" s="63" t="s">
        <v>180</v>
      </c>
      <c r="C3" s="63" t="s">
        <v>181</v>
      </c>
      <c r="D3" s="63" t="s">
        <v>181</v>
      </c>
      <c r="E3" s="63" t="s">
        <v>181</v>
      </c>
      <c r="F3" s="64" t="s">
        <v>181</v>
      </c>
      <c r="G3" s="64" t="s">
        <v>181</v>
      </c>
      <c r="H3" s="64" t="s">
        <v>182</v>
      </c>
      <c r="I3" s="64" t="s">
        <v>183</v>
      </c>
      <c r="J3" s="64" t="s">
        <v>183</v>
      </c>
      <c r="K3" s="64" t="s">
        <v>183</v>
      </c>
      <c r="L3" s="64" t="s">
        <v>183</v>
      </c>
      <c r="M3" s="64" t="s">
        <v>183</v>
      </c>
      <c r="N3" s="64" t="s">
        <v>184</v>
      </c>
      <c r="O3" s="64" t="s">
        <v>184</v>
      </c>
      <c r="P3" s="64" t="s">
        <v>183</v>
      </c>
      <c r="Q3" s="64" t="s">
        <v>183</v>
      </c>
      <c r="R3" s="64" t="s">
        <v>184</v>
      </c>
      <c r="S3" s="64" t="s">
        <v>184</v>
      </c>
      <c r="T3" s="64" t="s">
        <v>183</v>
      </c>
      <c r="U3" s="64" t="s">
        <v>183</v>
      </c>
      <c r="V3" s="64" t="s">
        <v>183</v>
      </c>
      <c r="W3" s="64" t="s">
        <v>185</v>
      </c>
      <c r="X3" s="64" t="s">
        <v>183</v>
      </c>
      <c r="Y3" s="64" t="s">
        <v>183</v>
      </c>
      <c r="Z3" s="64" t="s">
        <v>185</v>
      </c>
      <c r="AA3" s="64" t="s">
        <v>209</v>
      </c>
      <c r="AB3" s="64" t="s">
        <v>183</v>
      </c>
      <c r="AC3" s="64" t="s">
        <v>183</v>
      </c>
      <c r="AD3" s="64" t="s">
        <v>185</v>
      </c>
      <c r="AE3" s="64" t="s">
        <v>183</v>
      </c>
      <c r="AF3" s="64" t="s">
        <v>183</v>
      </c>
      <c r="AG3" s="64" t="s">
        <v>183</v>
      </c>
      <c r="AH3" s="64" t="s">
        <v>183</v>
      </c>
      <c r="AI3" s="64" t="s">
        <v>183</v>
      </c>
      <c r="AJ3" s="64" t="s">
        <v>183</v>
      </c>
      <c r="AK3" s="64" t="s">
        <v>183</v>
      </c>
      <c r="AL3" s="64" t="s">
        <v>184</v>
      </c>
      <c r="AM3" s="64" t="s">
        <v>184</v>
      </c>
      <c r="AN3" s="64" t="s">
        <v>183</v>
      </c>
      <c r="AO3" s="63" t="s">
        <v>183</v>
      </c>
      <c r="AP3" s="65" t="s">
        <v>183</v>
      </c>
      <c r="AQ3" s="65" t="s">
        <v>183</v>
      </c>
      <c r="AR3" s="65" t="s">
        <v>183</v>
      </c>
      <c r="AS3" s="65" t="s">
        <v>183</v>
      </c>
      <c r="AT3" s="65" t="s">
        <v>183</v>
      </c>
      <c r="AU3" s="65" t="s">
        <v>183</v>
      </c>
      <c r="AV3" s="65" t="s">
        <v>183</v>
      </c>
      <c r="AW3" s="65" t="s">
        <v>183</v>
      </c>
      <c r="AX3" s="65" t="s">
        <v>184</v>
      </c>
      <c r="AY3" s="65" t="s">
        <v>183</v>
      </c>
      <c r="AZ3" s="65" t="s">
        <v>183</v>
      </c>
      <c r="BA3" s="65" t="s">
        <v>183</v>
      </c>
      <c r="BB3" s="65" t="s">
        <v>183</v>
      </c>
      <c r="BC3" s="65" t="s">
        <v>183</v>
      </c>
      <c r="BD3" s="65"/>
      <c r="BE3" s="65"/>
      <c r="BF3" s="65"/>
      <c r="BG3" s="65"/>
      <c r="BH3" s="65"/>
      <c r="BI3" s="66"/>
    </row>
    <row r="4" spans="1:160" s="9" customFormat="1" ht="17.25" customHeight="1" x14ac:dyDescent="0.2">
      <c r="A4" s="68" t="s">
        <v>186</v>
      </c>
      <c r="B4" s="69">
        <v>2</v>
      </c>
      <c r="C4" s="69">
        <v>1</v>
      </c>
      <c r="D4" s="69">
        <v>1</v>
      </c>
      <c r="E4" s="69">
        <v>1</v>
      </c>
      <c r="F4" s="70"/>
      <c r="G4" s="70">
        <v>1</v>
      </c>
      <c r="H4" s="70">
        <v>3</v>
      </c>
      <c r="I4" s="70">
        <v>1</v>
      </c>
      <c r="J4" s="70">
        <v>1</v>
      </c>
      <c r="K4" s="70">
        <v>1</v>
      </c>
      <c r="L4" s="70">
        <v>1</v>
      </c>
      <c r="M4" s="70">
        <v>1</v>
      </c>
      <c r="N4" s="70">
        <v>2</v>
      </c>
      <c r="O4" s="70">
        <v>2</v>
      </c>
      <c r="P4" s="70">
        <v>1</v>
      </c>
      <c r="Q4" s="70">
        <v>1</v>
      </c>
      <c r="R4" s="70">
        <v>2</v>
      </c>
      <c r="S4" s="70">
        <v>2</v>
      </c>
      <c r="T4" s="70">
        <v>1</v>
      </c>
      <c r="U4" s="70">
        <v>1</v>
      </c>
      <c r="V4" s="70">
        <v>1</v>
      </c>
      <c r="W4" s="70">
        <v>3</v>
      </c>
      <c r="X4" s="70">
        <v>1</v>
      </c>
      <c r="Y4" s="70">
        <v>1</v>
      </c>
      <c r="Z4" s="70">
        <v>3</v>
      </c>
      <c r="AA4" s="70">
        <v>2</v>
      </c>
      <c r="AB4" s="70">
        <v>1</v>
      </c>
      <c r="AC4" s="70"/>
      <c r="AD4" s="70">
        <v>3</v>
      </c>
      <c r="AE4" s="70">
        <v>1</v>
      </c>
      <c r="AF4" s="70">
        <v>1</v>
      </c>
      <c r="AG4" s="70">
        <v>1</v>
      </c>
      <c r="AH4" s="70">
        <v>1</v>
      </c>
      <c r="AI4" s="70">
        <v>1</v>
      </c>
      <c r="AJ4" s="70">
        <v>1</v>
      </c>
      <c r="AK4" s="70">
        <v>1</v>
      </c>
      <c r="AL4" s="70">
        <v>2</v>
      </c>
      <c r="AM4" s="70">
        <v>2</v>
      </c>
      <c r="AN4" s="70">
        <v>1</v>
      </c>
      <c r="AO4" s="71">
        <v>1</v>
      </c>
      <c r="AP4" s="71">
        <v>1</v>
      </c>
      <c r="AQ4" s="71">
        <v>1</v>
      </c>
      <c r="AR4" s="71">
        <v>1</v>
      </c>
      <c r="AS4" s="71">
        <v>1</v>
      </c>
      <c r="AT4" s="71">
        <v>1</v>
      </c>
      <c r="AU4" s="71">
        <v>1</v>
      </c>
      <c r="AV4" s="71">
        <v>1</v>
      </c>
      <c r="AW4" s="71">
        <v>1</v>
      </c>
      <c r="AX4" s="71">
        <v>2</v>
      </c>
      <c r="AY4" s="71">
        <v>1</v>
      </c>
      <c r="AZ4" s="71">
        <v>1</v>
      </c>
      <c r="BA4" s="71">
        <v>1</v>
      </c>
      <c r="BB4" s="71">
        <v>1</v>
      </c>
      <c r="BC4" s="71">
        <v>1</v>
      </c>
      <c r="BD4" s="71">
        <f>B4+C4+D4+E4+F4+G4+H4+I4+J4+K4+L4+M4+N4+O4+P4+Q4+R4+S4+T4+U4+V4+W4+X4+Y4+Z4+AA4+AB4+AC4+AD4+AE4+AF4+AG4+AH4+AI4+AJ4+AK4+AL4+AM4+AN4+AO4+AP4+AQ4+AR4+AS4+AT4+AU4+AV4+AW4+AX4+AY4+AZ4+BA4+BB4+BC4</f>
        <v>69</v>
      </c>
      <c r="BE4" s="71"/>
      <c r="BF4" s="71"/>
      <c r="BG4" s="71"/>
      <c r="BH4" s="65"/>
      <c r="BI4" s="72" t="s">
        <v>186</v>
      </c>
    </row>
    <row r="5" spans="1:160" s="11" customFormat="1" ht="15" customHeight="1" x14ac:dyDescent="0.2">
      <c r="A5" s="68" t="s">
        <v>207</v>
      </c>
      <c r="B5" s="69">
        <v>1</v>
      </c>
      <c r="C5" s="69"/>
      <c r="D5" s="69"/>
      <c r="E5" s="69"/>
      <c r="F5" s="70"/>
      <c r="G5" s="70"/>
      <c r="H5" s="70">
        <v>2</v>
      </c>
      <c r="I5" s="70"/>
      <c r="J5" s="70"/>
      <c r="K5" s="70"/>
      <c r="L5" s="70"/>
      <c r="M5" s="70"/>
      <c r="N5" s="70">
        <v>1</v>
      </c>
      <c r="O5" s="70">
        <v>1</v>
      </c>
      <c r="P5" s="70"/>
      <c r="Q5" s="70"/>
      <c r="R5" s="70">
        <v>1</v>
      </c>
      <c r="S5" s="70">
        <v>2</v>
      </c>
      <c r="T5" s="70"/>
      <c r="U5" s="70"/>
      <c r="V5" s="70"/>
      <c r="W5" s="70">
        <v>2</v>
      </c>
      <c r="X5" s="70"/>
      <c r="Y5" s="70"/>
      <c r="Z5" s="70">
        <v>2</v>
      </c>
      <c r="AA5" s="70">
        <v>1</v>
      </c>
      <c r="AB5" s="70"/>
      <c r="AC5" s="70"/>
      <c r="AD5" s="70">
        <v>2</v>
      </c>
      <c r="AE5" s="70"/>
      <c r="AF5" s="70"/>
      <c r="AG5" s="70"/>
      <c r="AH5" s="70"/>
      <c r="AI5" s="70"/>
      <c r="AJ5" s="70"/>
      <c r="AK5" s="70"/>
      <c r="AL5" s="70">
        <v>1</v>
      </c>
      <c r="AM5" s="70">
        <v>1</v>
      </c>
      <c r="AN5" s="70"/>
      <c r="AO5" s="71"/>
      <c r="AP5" s="10"/>
      <c r="AQ5" s="71"/>
      <c r="AR5" s="71"/>
      <c r="AS5" s="10"/>
      <c r="AT5" s="10"/>
      <c r="AU5" s="10"/>
      <c r="AV5" s="10"/>
      <c r="AW5" s="10"/>
      <c r="AX5" s="10">
        <v>1</v>
      </c>
      <c r="AY5" s="10"/>
      <c r="AZ5" s="10"/>
      <c r="BA5" s="10"/>
      <c r="BB5" s="10"/>
      <c r="BC5" s="71"/>
      <c r="BD5" s="71">
        <f t="shared" ref="BD5:BD29" si="0">B5+C5+D5+E5+F5+G5+H5+I5+J5+K5+L5+M5+N5+O5+P5+Q5+R5+S5+T5+U5+V5+W5+X5+Y5+Z5+AA5+AB5+AC5+AD5+AE5+AF5+AG5+AH5+AI5+AJ5+AK5+AL5+AM5+AN5+AO5+AP5+AQ5+AR5+AS5+AT5+AU5+AV5+AW5+AX5+AY5+AZ5+BA5+BB5+BC5</f>
        <v>18</v>
      </c>
      <c r="BE5" s="10"/>
      <c r="BF5" s="10"/>
      <c r="BG5" s="10"/>
      <c r="BH5" s="65"/>
      <c r="BI5" s="66" t="s">
        <v>187</v>
      </c>
    </row>
    <row r="6" spans="1:160" s="93" customFormat="1" ht="15" customHeight="1" x14ac:dyDescent="0.2">
      <c r="A6" s="86" t="s">
        <v>188</v>
      </c>
      <c r="B6" s="87">
        <v>1.3</v>
      </c>
      <c r="C6" s="87"/>
      <c r="D6" s="87"/>
      <c r="E6" s="87"/>
      <c r="F6" s="88"/>
      <c r="G6" s="88"/>
      <c r="H6" s="88">
        <v>2</v>
      </c>
      <c r="I6" s="88"/>
      <c r="J6" s="88"/>
      <c r="K6" s="88"/>
      <c r="L6" s="88"/>
      <c r="M6" s="88"/>
      <c r="N6" s="88">
        <v>0.65</v>
      </c>
      <c r="O6" s="88">
        <v>0.65</v>
      </c>
      <c r="P6" s="88"/>
      <c r="Q6" s="88"/>
      <c r="R6" s="88">
        <v>0.65</v>
      </c>
      <c r="S6" s="88">
        <v>0.65</v>
      </c>
      <c r="T6" s="88"/>
      <c r="U6" s="88"/>
      <c r="V6" s="88"/>
      <c r="W6" s="88">
        <v>2</v>
      </c>
      <c r="X6" s="88"/>
      <c r="Y6" s="88"/>
      <c r="Z6" s="88">
        <v>2</v>
      </c>
      <c r="AA6" s="88">
        <v>0.65</v>
      </c>
      <c r="AB6" s="88"/>
      <c r="AC6" s="88"/>
      <c r="AD6" s="88">
        <v>2</v>
      </c>
      <c r="AE6" s="88"/>
      <c r="AF6" s="88"/>
      <c r="AG6" s="88"/>
      <c r="AH6" s="88">
        <v>0.3</v>
      </c>
      <c r="AI6" s="88"/>
      <c r="AJ6" s="88"/>
      <c r="AK6" s="88"/>
      <c r="AL6" s="88">
        <v>0.65</v>
      </c>
      <c r="AM6" s="88">
        <v>0.65</v>
      </c>
      <c r="AN6" s="88"/>
      <c r="AO6" s="89"/>
      <c r="AP6" s="90"/>
      <c r="AQ6" s="89"/>
      <c r="AR6" s="89">
        <v>0.3</v>
      </c>
      <c r="AS6" s="90"/>
      <c r="AT6" s="90"/>
      <c r="AU6" s="90"/>
      <c r="AV6" s="90"/>
      <c r="AW6" s="90"/>
      <c r="AX6" s="90">
        <v>0.65</v>
      </c>
      <c r="AY6" s="90"/>
      <c r="AZ6" s="90"/>
      <c r="BA6" s="90"/>
      <c r="BB6" s="90"/>
      <c r="BC6" s="89"/>
      <c r="BD6" s="89">
        <f t="shared" si="0"/>
        <v>15.100000000000003</v>
      </c>
      <c r="BE6" s="90"/>
      <c r="BF6" s="90"/>
      <c r="BG6" s="90"/>
      <c r="BH6" s="91"/>
      <c r="BI6" s="92" t="s">
        <v>188</v>
      </c>
    </row>
    <row r="7" spans="1:160" s="11" customFormat="1" ht="15" customHeight="1" x14ac:dyDescent="0.2">
      <c r="A7" s="68" t="s">
        <v>189</v>
      </c>
      <c r="B7" s="69">
        <v>8</v>
      </c>
      <c r="C7" s="69">
        <v>4</v>
      </c>
      <c r="D7" s="69">
        <v>4</v>
      </c>
      <c r="E7" s="69">
        <v>5</v>
      </c>
      <c r="F7" s="71">
        <v>4</v>
      </c>
      <c r="G7" s="71">
        <v>5</v>
      </c>
      <c r="H7" s="71">
        <v>10</v>
      </c>
      <c r="I7" s="70">
        <v>5</v>
      </c>
      <c r="J7" s="71">
        <v>5</v>
      </c>
      <c r="K7" s="71">
        <v>2</v>
      </c>
      <c r="L7" s="71">
        <v>2</v>
      </c>
      <c r="M7" s="71">
        <v>6</v>
      </c>
      <c r="N7" s="71">
        <v>4</v>
      </c>
      <c r="O7" s="70">
        <v>3</v>
      </c>
      <c r="P7" s="70">
        <v>3</v>
      </c>
      <c r="Q7" s="70">
        <v>2</v>
      </c>
      <c r="R7" s="70">
        <v>5</v>
      </c>
      <c r="S7" s="70">
        <v>5</v>
      </c>
      <c r="T7" s="71">
        <v>3</v>
      </c>
      <c r="U7" s="71">
        <v>4</v>
      </c>
      <c r="V7" s="71">
        <v>3</v>
      </c>
      <c r="W7" s="71">
        <v>4</v>
      </c>
      <c r="X7" s="71">
        <v>2</v>
      </c>
      <c r="Y7" s="71">
        <v>2</v>
      </c>
      <c r="Z7" s="71">
        <v>7</v>
      </c>
      <c r="AA7" s="71">
        <v>5</v>
      </c>
      <c r="AB7" s="71">
        <v>2</v>
      </c>
      <c r="AC7" s="71">
        <v>2</v>
      </c>
      <c r="AD7" s="70">
        <v>4</v>
      </c>
      <c r="AE7" s="70">
        <v>4</v>
      </c>
      <c r="AF7" s="71">
        <v>5</v>
      </c>
      <c r="AG7" s="71">
        <v>5</v>
      </c>
      <c r="AH7" s="71">
        <v>2</v>
      </c>
      <c r="AI7" s="71">
        <v>5</v>
      </c>
      <c r="AJ7" s="71">
        <v>2</v>
      </c>
      <c r="AK7" s="71">
        <v>5</v>
      </c>
      <c r="AL7" s="71">
        <v>5</v>
      </c>
      <c r="AM7" s="71">
        <v>5</v>
      </c>
      <c r="AN7" s="70">
        <v>4</v>
      </c>
      <c r="AO7" s="71">
        <v>4</v>
      </c>
      <c r="AP7" s="10">
        <v>4</v>
      </c>
      <c r="AQ7" s="71">
        <v>3</v>
      </c>
      <c r="AR7" s="71">
        <v>5</v>
      </c>
      <c r="AS7" s="10">
        <v>2</v>
      </c>
      <c r="AT7" s="10">
        <v>5</v>
      </c>
      <c r="AU7" s="10">
        <v>5</v>
      </c>
      <c r="AV7" s="10">
        <v>2</v>
      </c>
      <c r="AW7" s="10">
        <v>4</v>
      </c>
      <c r="AX7" s="10">
        <v>5</v>
      </c>
      <c r="AY7" s="10">
        <v>4</v>
      </c>
      <c r="AZ7" s="10">
        <v>4</v>
      </c>
      <c r="BA7" s="10">
        <v>3</v>
      </c>
      <c r="BB7" s="10">
        <v>4</v>
      </c>
      <c r="BC7" s="71">
        <v>3</v>
      </c>
      <c r="BD7" s="71">
        <f t="shared" si="0"/>
        <v>219</v>
      </c>
      <c r="BE7" s="10"/>
      <c r="BF7" s="10"/>
      <c r="BG7" s="10"/>
      <c r="BH7" s="65"/>
      <c r="BI7" s="66" t="s">
        <v>189</v>
      </c>
    </row>
    <row r="8" spans="1:160" s="11" customFormat="1" ht="14.25" customHeight="1" x14ac:dyDescent="0.2">
      <c r="A8" s="68" t="s">
        <v>190</v>
      </c>
      <c r="B8" s="69">
        <v>8</v>
      </c>
      <c r="C8" s="69">
        <v>4</v>
      </c>
      <c r="D8" s="69">
        <v>4</v>
      </c>
      <c r="E8" s="69">
        <v>5</v>
      </c>
      <c r="F8" s="71">
        <v>4</v>
      </c>
      <c r="G8" s="71">
        <v>5</v>
      </c>
      <c r="H8" s="71">
        <v>10</v>
      </c>
      <c r="I8" s="70">
        <v>5</v>
      </c>
      <c r="J8" s="71">
        <v>5</v>
      </c>
      <c r="K8" s="71">
        <v>2</v>
      </c>
      <c r="L8" s="71">
        <v>2</v>
      </c>
      <c r="M8" s="71">
        <v>6</v>
      </c>
      <c r="N8" s="71">
        <v>4</v>
      </c>
      <c r="O8" s="70">
        <v>3</v>
      </c>
      <c r="P8" s="70">
        <v>3</v>
      </c>
      <c r="Q8" s="70">
        <v>2</v>
      </c>
      <c r="R8" s="70">
        <v>5</v>
      </c>
      <c r="S8" s="70">
        <v>5</v>
      </c>
      <c r="T8" s="71">
        <v>3</v>
      </c>
      <c r="U8" s="71">
        <v>4</v>
      </c>
      <c r="V8" s="71">
        <v>3</v>
      </c>
      <c r="W8" s="71">
        <v>4</v>
      </c>
      <c r="X8" s="71">
        <v>2</v>
      </c>
      <c r="Y8" s="71">
        <v>2</v>
      </c>
      <c r="Z8" s="71">
        <v>7</v>
      </c>
      <c r="AA8" s="71">
        <v>5</v>
      </c>
      <c r="AB8" s="71">
        <v>2</v>
      </c>
      <c r="AC8" s="71">
        <v>2</v>
      </c>
      <c r="AD8" s="70">
        <v>4</v>
      </c>
      <c r="AE8" s="70">
        <v>4</v>
      </c>
      <c r="AF8" s="71">
        <v>5</v>
      </c>
      <c r="AG8" s="71">
        <v>5</v>
      </c>
      <c r="AH8" s="71">
        <v>2</v>
      </c>
      <c r="AI8" s="71">
        <v>5</v>
      </c>
      <c r="AJ8" s="71">
        <v>2</v>
      </c>
      <c r="AK8" s="71">
        <v>5</v>
      </c>
      <c r="AL8" s="71">
        <v>5</v>
      </c>
      <c r="AM8" s="71">
        <v>5</v>
      </c>
      <c r="AN8" s="70">
        <v>4</v>
      </c>
      <c r="AO8" s="71">
        <v>4</v>
      </c>
      <c r="AP8" s="10">
        <v>4</v>
      </c>
      <c r="AQ8" s="71">
        <v>3</v>
      </c>
      <c r="AR8" s="71">
        <v>5</v>
      </c>
      <c r="AS8" s="10">
        <v>2</v>
      </c>
      <c r="AT8" s="10">
        <v>5</v>
      </c>
      <c r="AU8" s="10">
        <v>5</v>
      </c>
      <c r="AV8" s="10">
        <v>2</v>
      </c>
      <c r="AW8" s="10">
        <v>4</v>
      </c>
      <c r="AX8" s="10">
        <v>5</v>
      </c>
      <c r="AY8" s="10">
        <v>4</v>
      </c>
      <c r="AZ8" s="10">
        <v>4</v>
      </c>
      <c r="BA8" s="10">
        <v>3</v>
      </c>
      <c r="BB8" s="10">
        <v>4</v>
      </c>
      <c r="BC8" s="71">
        <v>3</v>
      </c>
      <c r="BD8" s="71">
        <f t="shared" si="0"/>
        <v>219</v>
      </c>
      <c r="BE8" s="10"/>
      <c r="BF8" s="10"/>
      <c r="BG8" s="10"/>
      <c r="BH8" s="65"/>
      <c r="BI8" s="66" t="s">
        <v>190</v>
      </c>
    </row>
    <row r="9" spans="1:160" s="9" customFormat="1" ht="15" x14ac:dyDescent="0.25">
      <c r="A9" s="68" t="s">
        <v>191</v>
      </c>
      <c r="B9" s="69"/>
      <c r="C9" s="69"/>
      <c r="D9" s="69"/>
      <c r="E9" s="69">
        <v>1</v>
      </c>
      <c r="F9" s="5"/>
      <c r="G9" s="5">
        <v>1</v>
      </c>
      <c r="H9" s="5"/>
      <c r="I9" s="70">
        <v>1</v>
      </c>
      <c r="J9" s="5">
        <v>1</v>
      </c>
      <c r="K9" s="5"/>
      <c r="L9" s="5"/>
      <c r="M9" s="5">
        <v>2</v>
      </c>
      <c r="N9" s="5"/>
      <c r="O9" s="70">
        <v>1</v>
      </c>
      <c r="P9" s="70">
        <v>1</v>
      </c>
      <c r="Q9" s="70"/>
      <c r="R9" s="70">
        <v>1</v>
      </c>
      <c r="S9" s="70">
        <v>1</v>
      </c>
      <c r="T9" s="5">
        <v>1</v>
      </c>
      <c r="U9" s="5">
        <v>2</v>
      </c>
      <c r="V9" s="5">
        <v>1</v>
      </c>
      <c r="W9" s="5"/>
      <c r="X9" s="5"/>
      <c r="Y9" s="5"/>
      <c r="Z9" s="5">
        <v>1</v>
      </c>
      <c r="AA9" s="5">
        <v>1</v>
      </c>
      <c r="AB9" s="5"/>
      <c r="AC9" s="5"/>
      <c r="AD9" s="70"/>
      <c r="AE9" s="70">
        <v>2</v>
      </c>
      <c r="AF9" s="5">
        <v>1</v>
      </c>
      <c r="AG9" s="5">
        <v>1</v>
      </c>
      <c r="AH9" s="5"/>
      <c r="AI9" s="5">
        <v>1</v>
      </c>
      <c r="AJ9" s="5"/>
      <c r="AK9" s="5">
        <v>1</v>
      </c>
      <c r="AL9" s="5">
        <v>1</v>
      </c>
      <c r="AM9" s="5"/>
      <c r="AN9" s="70">
        <v>2</v>
      </c>
      <c r="AO9" s="5">
        <v>2</v>
      </c>
      <c r="AP9" s="71">
        <v>2</v>
      </c>
      <c r="AQ9" s="71">
        <v>1</v>
      </c>
      <c r="AR9" s="71">
        <v>1</v>
      </c>
      <c r="AS9" s="71"/>
      <c r="AT9" s="71">
        <v>1</v>
      </c>
      <c r="AU9" s="71">
        <v>1</v>
      </c>
      <c r="AV9" s="71"/>
      <c r="AW9" s="71"/>
      <c r="AX9" s="71">
        <v>1</v>
      </c>
      <c r="AY9" s="71">
        <v>2</v>
      </c>
      <c r="AZ9" s="71">
        <v>2</v>
      </c>
      <c r="BA9" s="71">
        <v>1</v>
      </c>
      <c r="BB9" s="71">
        <v>2</v>
      </c>
      <c r="BC9" s="71">
        <v>1</v>
      </c>
      <c r="BD9" s="71">
        <f t="shared" si="0"/>
        <v>42</v>
      </c>
      <c r="BE9" s="71"/>
      <c r="BF9" s="71"/>
      <c r="BG9" s="71"/>
      <c r="BH9" s="65"/>
      <c r="BI9" s="72" t="s">
        <v>191</v>
      </c>
    </row>
    <row r="10" spans="1:160" s="9" customFormat="1" ht="17.25" customHeight="1" x14ac:dyDescent="0.25">
      <c r="A10" s="68" t="s">
        <v>192</v>
      </c>
      <c r="B10" s="69"/>
      <c r="C10" s="69">
        <v>2</v>
      </c>
      <c r="D10" s="69">
        <v>2</v>
      </c>
      <c r="E10" s="69">
        <v>2</v>
      </c>
      <c r="F10" s="5">
        <v>2</v>
      </c>
      <c r="G10" s="5">
        <v>2</v>
      </c>
      <c r="H10" s="5"/>
      <c r="I10" s="70">
        <v>1</v>
      </c>
      <c r="J10" s="5">
        <v>1</v>
      </c>
      <c r="K10" s="5">
        <v>1</v>
      </c>
      <c r="L10" s="5">
        <v>1</v>
      </c>
      <c r="M10" s="5">
        <v>1</v>
      </c>
      <c r="N10" s="5"/>
      <c r="O10" s="70"/>
      <c r="P10" s="70">
        <v>1</v>
      </c>
      <c r="Q10" s="70">
        <v>1</v>
      </c>
      <c r="R10" s="70"/>
      <c r="S10" s="70"/>
      <c r="T10" s="5"/>
      <c r="U10" s="5"/>
      <c r="V10" s="5"/>
      <c r="W10" s="5"/>
      <c r="X10" s="5">
        <v>1</v>
      </c>
      <c r="Y10" s="5">
        <v>1</v>
      </c>
      <c r="Z10" s="5"/>
      <c r="AA10" s="5"/>
      <c r="AB10" s="5">
        <v>1</v>
      </c>
      <c r="AC10" s="5">
        <v>1</v>
      </c>
      <c r="AD10" s="70"/>
      <c r="AE10" s="70">
        <v>1</v>
      </c>
      <c r="AF10" s="5">
        <v>1</v>
      </c>
      <c r="AG10" s="5">
        <v>1</v>
      </c>
      <c r="AH10" s="5">
        <v>1</v>
      </c>
      <c r="AI10" s="5">
        <v>1</v>
      </c>
      <c r="AJ10" s="5">
        <v>1</v>
      </c>
      <c r="AK10" s="5">
        <v>1</v>
      </c>
      <c r="AL10" s="5"/>
      <c r="AM10" s="5"/>
      <c r="AN10" s="70"/>
      <c r="AO10" s="5"/>
      <c r="AP10" s="71"/>
      <c r="AQ10" s="71"/>
      <c r="AR10" s="71">
        <v>1</v>
      </c>
      <c r="AS10" s="71">
        <v>1</v>
      </c>
      <c r="AT10" s="71">
        <v>1</v>
      </c>
      <c r="AU10" s="71">
        <v>1</v>
      </c>
      <c r="AV10" s="71">
        <v>1</v>
      </c>
      <c r="AW10" s="71">
        <v>1</v>
      </c>
      <c r="AX10" s="71"/>
      <c r="AY10" s="71"/>
      <c r="AZ10" s="71"/>
      <c r="BA10" s="71"/>
      <c r="BB10" s="71"/>
      <c r="BC10" s="71"/>
      <c r="BD10" s="71">
        <f t="shared" si="0"/>
        <v>34</v>
      </c>
      <c r="BE10" s="71"/>
      <c r="BF10" s="71"/>
      <c r="BG10" s="71"/>
      <c r="BH10" s="65"/>
      <c r="BI10" s="72" t="s">
        <v>192</v>
      </c>
    </row>
    <row r="11" spans="1:160" s="9" customFormat="1" ht="15" customHeight="1" x14ac:dyDescent="0.25">
      <c r="A11" s="68" t="s">
        <v>193</v>
      </c>
      <c r="B11" s="69">
        <v>4</v>
      </c>
      <c r="C11" s="69"/>
      <c r="D11" s="69"/>
      <c r="E11" s="69"/>
      <c r="F11" s="5"/>
      <c r="G11" s="5"/>
      <c r="H11" s="5">
        <v>5</v>
      </c>
      <c r="I11" s="70">
        <v>1</v>
      </c>
      <c r="J11" s="5">
        <v>1</v>
      </c>
      <c r="K11" s="5"/>
      <c r="L11" s="5"/>
      <c r="M11" s="5">
        <v>1</v>
      </c>
      <c r="N11" s="5">
        <v>2</v>
      </c>
      <c r="O11" s="70">
        <v>1</v>
      </c>
      <c r="P11" s="70"/>
      <c r="Q11" s="70"/>
      <c r="R11" s="70">
        <v>2</v>
      </c>
      <c r="S11" s="70">
        <v>1</v>
      </c>
      <c r="T11" s="5">
        <v>1</v>
      </c>
      <c r="U11" s="5">
        <v>1</v>
      </c>
      <c r="V11" s="5">
        <v>1</v>
      </c>
      <c r="W11" s="5">
        <v>2</v>
      </c>
      <c r="X11" s="5"/>
      <c r="Y11" s="5"/>
      <c r="Z11" s="5">
        <v>3</v>
      </c>
      <c r="AA11" s="5">
        <v>2</v>
      </c>
      <c r="AB11" s="5"/>
      <c r="AC11" s="5"/>
      <c r="AD11" s="70">
        <v>2</v>
      </c>
      <c r="AE11" s="70"/>
      <c r="AF11" s="5">
        <v>1</v>
      </c>
      <c r="AG11" s="5">
        <v>1</v>
      </c>
      <c r="AH11" s="5"/>
      <c r="AI11" s="5">
        <v>1</v>
      </c>
      <c r="AJ11" s="5"/>
      <c r="AK11" s="5">
        <v>1</v>
      </c>
      <c r="AL11" s="5">
        <v>2</v>
      </c>
      <c r="AM11" s="5">
        <v>2</v>
      </c>
      <c r="AN11" s="70">
        <v>1</v>
      </c>
      <c r="AO11" s="5">
        <v>1</v>
      </c>
      <c r="AP11" s="71">
        <v>1</v>
      </c>
      <c r="AQ11" s="71">
        <v>1</v>
      </c>
      <c r="AR11" s="71">
        <v>1</v>
      </c>
      <c r="AS11" s="71"/>
      <c r="AT11" s="71">
        <v>1</v>
      </c>
      <c r="AU11" s="71">
        <v>1</v>
      </c>
      <c r="AV11" s="71"/>
      <c r="AW11" s="71">
        <v>1</v>
      </c>
      <c r="AX11" s="71">
        <v>1</v>
      </c>
      <c r="AY11" s="71">
        <v>1</v>
      </c>
      <c r="AZ11" s="71">
        <v>1</v>
      </c>
      <c r="BA11" s="71">
        <v>1</v>
      </c>
      <c r="BB11" s="71">
        <v>1</v>
      </c>
      <c r="BC11" s="71">
        <v>1</v>
      </c>
      <c r="BD11" s="71">
        <f t="shared" si="0"/>
        <v>52</v>
      </c>
      <c r="BE11" s="71"/>
      <c r="BF11" s="71"/>
      <c r="BG11" s="71"/>
      <c r="BH11" s="65"/>
      <c r="BI11" s="72" t="s">
        <v>193</v>
      </c>
    </row>
    <row r="12" spans="1:160" s="11" customFormat="1" ht="15.75" customHeight="1" x14ac:dyDescent="0.25">
      <c r="A12" s="68" t="s">
        <v>194</v>
      </c>
      <c r="B12" s="69"/>
      <c r="C12" s="69"/>
      <c r="D12" s="69"/>
      <c r="E12" s="69">
        <v>2</v>
      </c>
      <c r="F12" s="5"/>
      <c r="G12" s="5">
        <v>2</v>
      </c>
      <c r="H12" s="5"/>
      <c r="I12" s="70">
        <v>2</v>
      </c>
      <c r="J12" s="5">
        <v>2</v>
      </c>
      <c r="K12" s="5"/>
      <c r="L12" s="5"/>
      <c r="M12" s="5">
        <v>4</v>
      </c>
      <c r="N12" s="5"/>
      <c r="O12" s="70">
        <v>2</v>
      </c>
      <c r="P12" s="70">
        <v>2</v>
      </c>
      <c r="Q12" s="70"/>
      <c r="R12" s="70">
        <v>2</v>
      </c>
      <c r="S12" s="70">
        <v>2</v>
      </c>
      <c r="T12" s="5">
        <v>2</v>
      </c>
      <c r="U12" s="5">
        <v>4</v>
      </c>
      <c r="V12" s="5">
        <v>2</v>
      </c>
      <c r="W12" s="5"/>
      <c r="X12" s="5"/>
      <c r="Y12" s="5"/>
      <c r="Z12" s="5">
        <v>2</v>
      </c>
      <c r="AA12" s="5">
        <v>2</v>
      </c>
      <c r="AB12" s="5"/>
      <c r="AC12" s="5"/>
      <c r="AD12" s="70"/>
      <c r="AE12" s="70">
        <v>4</v>
      </c>
      <c r="AF12" s="5">
        <v>2</v>
      </c>
      <c r="AG12" s="5">
        <v>2</v>
      </c>
      <c r="AH12" s="5"/>
      <c r="AI12" s="5">
        <v>2</v>
      </c>
      <c r="AJ12" s="5"/>
      <c r="AK12" s="5">
        <v>2</v>
      </c>
      <c r="AL12" s="5">
        <v>2</v>
      </c>
      <c r="AM12" s="5">
        <v>2</v>
      </c>
      <c r="AN12" s="70">
        <v>4</v>
      </c>
      <c r="AO12" s="5">
        <v>4</v>
      </c>
      <c r="AP12" s="10">
        <v>4</v>
      </c>
      <c r="AQ12" s="71">
        <v>2</v>
      </c>
      <c r="AR12" s="71">
        <v>2</v>
      </c>
      <c r="AS12" s="10"/>
      <c r="AT12" s="10">
        <v>2</v>
      </c>
      <c r="AU12" s="10">
        <v>2</v>
      </c>
      <c r="AV12" s="10"/>
      <c r="AW12" s="10"/>
      <c r="AX12" s="10">
        <v>2</v>
      </c>
      <c r="AY12" s="10">
        <v>4</v>
      </c>
      <c r="AZ12" s="10">
        <v>4</v>
      </c>
      <c r="BA12" s="10">
        <v>2</v>
      </c>
      <c r="BB12" s="10">
        <v>4</v>
      </c>
      <c r="BC12" s="71">
        <v>2</v>
      </c>
      <c r="BD12" s="71">
        <f t="shared" si="0"/>
        <v>86</v>
      </c>
      <c r="BE12" s="10"/>
      <c r="BF12" s="10"/>
      <c r="BG12" s="10"/>
      <c r="BH12" s="65"/>
      <c r="BI12" s="66" t="s">
        <v>194</v>
      </c>
    </row>
    <row r="13" spans="1:160" s="11" customFormat="1" ht="16.5" customHeight="1" x14ac:dyDescent="0.25">
      <c r="A13" s="68" t="s">
        <v>195</v>
      </c>
      <c r="B13" s="69">
        <v>4</v>
      </c>
      <c r="C13" s="69"/>
      <c r="D13" s="69"/>
      <c r="E13" s="69"/>
      <c r="F13" s="5"/>
      <c r="G13" s="5"/>
      <c r="H13" s="5">
        <v>5</v>
      </c>
      <c r="I13" s="70"/>
      <c r="J13" s="5"/>
      <c r="K13" s="5"/>
      <c r="L13" s="5"/>
      <c r="M13" s="5"/>
      <c r="N13" s="5">
        <v>1</v>
      </c>
      <c r="O13" s="70"/>
      <c r="P13" s="70"/>
      <c r="Q13" s="70"/>
      <c r="R13" s="70">
        <v>1</v>
      </c>
      <c r="S13" s="70"/>
      <c r="T13" s="5"/>
      <c r="U13" s="5"/>
      <c r="V13" s="5"/>
      <c r="W13" s="5">
        <v>2</v>
      </c>
      <c r="X13" s="5"/>
      <c r="Y13" s="5"/>
      <c r="Z13" s="5">
        <v>3</v>
      </c>
      <c r="AA13" s="5">
        <v>2</v>
      </c>
      <c r="AB13" s="5"/>
      <c r="AC13" s="5"/>
      <c r="AD13" s="70">
        <v>2</v>
      </c>
      <c r="AE13" s="70"/>
      <c r="AF13" s="5"/>
      <c r="AG13" s="5"/>
      <c r="AH13" s="5"/>
      <c r="AI13" s="5"/>
      <c r="AJ13" s="5"/>
      <c r="AK13" s="5"/>
      <c r="AL13" s="5">
        <v>1</v>
      </c>
      <c r="AM13" s="5"/>
      <c r="AN13" s="70"/>
      <c r="AO13" s="5"/>
      <c r="AP13" s="10"/>
      <c r="AQ13" s="71"/>
      <c r="AR13" s="71"/>
      <c r="AS13" s="10"/>
      <c r="AT13" s="10"/>
      <c r="AU13" s="10"/>
      <c r="AV13" s="10"/>
      <c r="AW13" s="10"/>
      <c r="AX13" s="10">
        <v>1</v>
      </c>
      <c r="AY13" s="10"/>
      <c r="AZ13" s="10"/>
      <c r="BA13" s="10"/>
      <c r="BB13" s="10"/>
      <c r="BC13" s="71"/>
      <c r="BD13" s="71">
        <f t="shared" si="0"/>
        <v>22</v>
      </c>
      <c r="BE13" s="10"/>
      <c r="BF13" s="10"/>
      <c r="BG13" s="10"/>
      <c r="BH13" s="65"/>
      <c r="BI13" s="66" t="s">
        <v>195</v>
      </c>
    </row>
    <row r="14" spans="1:160" s="11" customFormat="1" ht="15" customHeight="1" x14ac:dyDescent="0.2">
      <c r="A14" s="68" t="s">
        <v>196</v>
      </c>
      <c r="B14" s="69">
        <v>2</v>
      </c>
      <c r="C14" s="69">
        <v>2</v>
      </c>
      <c r="D14" s="69">
        <v>2</v>
      </c>
      <c r="E14" s="69">
        <v>2</v>
      </c>
      <c r="F14" s="71">
        <v>2</v>
      </c>
      <c r="G14" s="71">
        <v>2</v>
      </c>
      <c r="H14" s="71">
        <v>2</v>
      </c>
      <c r="I14" s="70">
        <v>1</v>
      </c>
      <c r="J14" s="71">
        <v>1</v>
      </c>
      <c r="K14" s="71">
        <v>1</v>
      </c>
      <c r="L14" s="71">
        <v>1</v>
      </c>
      <c r="M14" s="71">
        <v>1</v>
      </c>
      <c r="N14" s="71">
        <v>1</v>
      </c>
      <c r="O14" s="70">
        <v>1</v>
      </c>
      <c r="P14" s="70">
        <v>1</v>
      </c>
      <c r="Q14" s="70">
        <v>1</v>
      </c>
      <c r="R14" s="70">
        <v>1</v>
      </c>
      <c r="S14" s="70">
        <v>1</v>
      </c>
      <c r="T14" s="71">
        <v>1</v>
      </c>
      <c r="U14" s="71">
        <v>1</v>
      </c>
      <c r="V14" s="71">
        <v>1</v>
      </c>
      <c r="W14" s="71">
        <v>1</v>
      </c>
      <c r="X14" s="71">
        <v>1</v>
      </c>
      <c r="Y14" s="71">
        <v>1</v>
      </c>
      <c r="Z14" s="71">
        <v>1</v>
      </c>
      <c r="AA14" s="71">
        <v>1</v>
      </c>
      <c r="AB14" s="71">
        <v>1</v>
      </c>
      <c r="AC14" s="71">
        <v>1</v>
      </c>
      <c r="AD14" s="70">
        <v>1</v>
      </c>
      <c r="AE14" s="70">
        <v>1</v>
      </c>
      <c r="AF14" s="71">
        <v>1</v>
      </c>
      <c r="AG14" s="71">
        <v>1</v>
      </c>
      <c r="AH14" s="71">
        <v>1</v>
      </c>
      <c r="AI14" s="71">
        <v>1</v>
      </c>
      <c r="AJ14" s="71">
        <v>1</v>
      </c>
      <c r="AK14" s="71">
        <v>1</v>
      </c>
      <c r="AL14" s="71">
        <v>1</v>
      </c>
      <c r="AM14" s="71">
        <v>1</v>
      </c>
      <c r="AN14" s="70">
        <v>1</v>
      </c>
      <c r="AO14" s="71">
        <v>1</v>
      </c>
      <c r="AP14" s="10">
        <v>1</v>
      </c>
      <c r="AQ14" s="71">
        <v>1</v>
      </c>
      <c r="AR14" s="71">
        <v>1</v>
      </c>
      <c r="AS14" s="10">
        <v>1</v>
      </c>
      <c r="AT14" s="10">
        <v>1</v>
      </c>
      <c r="AU14" s="10">
        <v>1</v>
      </c>
      <c r="AV14" s="10">
        <v>1</v>
      </c>
      <c r="AW14" s="10">
        <v>1</v>
      </c>
      <c r="AX14" s="10">
        <v>1</v>
      </c>
      <c r="AY14" s="10">
        <v>1</v>
      </c>
      <c r="AZ14" s="10">
        <v>1</v>
      </c>
      <c r="BA14" s="10">
        <v>1</v>
      </c>
      <c r="BB14" s="10">
        <v>1</v>
      </c>
      <c r="BC14" s="71">
        <v>1</v>
      </c>
      <c r="BD14" s="71">
        <f t="shared" si="0"/>
        <v>61</v>
      </c>
      <c r="BE14" s="10"/>
      <c r="BF14" s="10"/>
      <c r="BG14" s="10"/>
      <c r="BH14" s="65"/>
      <c r="BI14" s="66" t="s">
        <v>196</v>
      </c>
    </row>
    <row r="15" spans="1:160" s="9" customFormat="1" ht="16.5" customHeight="1" x14ac:dyDescent="0.2">
      <c r="A15" s="68" t="s">
        <v>197</v>
      </c>
      <c r="B15" s="69"/>
      <c r="C15" s="69"/>
      <c r="D15" s="69"/>
      <c r="E15" s="69">
        <v>2</v>
      </c>
      <c r="F15" s="71"/>
      <c r="G15" s="71">
        <v>2</v>
      </c>
      <c r="H15" s="71"/>
      <c r="I15" s="70">
        <v>6</v>
      </c>
      <c r="J15" s="71">
        <v>6</v>
      </c>
      <c r="K15" s="71"/>
      <c r="L15" s="71"/>
      <c r="M15" s="71">
        <v>4</v>
      </c>
      <c r="N15" s="71">
        <v>4</v>
      </c>
      <c r="O15" s="70">
        <v>2</v>
      </c>
      <c r="P15" s="70">
        <v>2</v>
      </c>
      <c r="Q15" s="70"/>
      <c r="R15" s="70">
        <v>6</v>
      </c>
      <c r="S15" s="70">
        <v>2</v>
      </c>
      <c r="T15" s="71">
        <v>2</v>
      </c>
      <c r="U15" s="71">
        <v>4</v>
      </c>
      <c r="V15" s="71">
        <v>2</v>
      </c>
      <c r="W15" s="71"/>
      <c r="X15" s="71"/>
      <c r="Y15" s="71"/>
      <c r="Z15" s="71">
        <v>2</v>
      </c>
      <c r="AA15" s="71">
        <v>2</v>
      </c>
      <c r="AB15" s="71"/>
      <c r="AC15" s="71"/>
      <c r="AD15" s="70"/>
      <c r="AE15" s="70">
        <v>4</v>
      </c>
      <c r="AF15" s="71">
        <v>6</v>
      </c>
      <c r="AG15" s="71">
        <v>6</v>
      </c>
      <c r="AH15" s="71"/>
      <c r="AI15" s="71">
        <v>6</v>
      </c>
      <c r="AJ15" s="71"/>
      <c r="AK15" s="71">
        <v>6</v>
      </c>
      <c r="AL15" s="71">
        <v>2</v>
      </c>
      <c r="AM15" s="71">
        <v>2</v>
      </c>
      <c r="AN15" s="70">
        <v>4</v>
      </c>
      <c r="AO15" s="71">
        <v>4</v>
      </c>
      <c r="AP15" s="71">
        <v>4</v>
      </c>
      <c r="AQ15" s="71">
        <v>2</v>
      </c>
      <c r="AR15" s="71">
        <v>6</v>
      </c>
      <c r="AS15" s="71"/>
      <c r="AT15" s="71">
        <v>6</v>
      </c>
      <c r="AU15" s="71">
        <v>6</v>
      </c>
      <c r="AV15" s="71"/>
      <c r="AW15" s="71">
        <v>4</v>
      </c>
      <c r="AX15" s="71">
        <v>2</v>
      </c>
      <c r="AY15" s="71">
        <v>4</v>
      </c>
      <c r="AZ15" s="71">
        <v>4</v>
      </c>
      <c r="BA15" s="71">
        <v>2</v>
      </c>
      <c r="BB15" s="71">
        <v>4</v>
      </c>
      <c r="BC15" s="71">
        <v>2</v>
      </c>
      <c r="BD15" s="71">
        <f t="shared" si="0"/>
        <v>134</v>
      </c>
      <c r="BE15" s="71"/>
      <c r="BF15" s="71"/>
      <c r="BG15" s="71"/>
      <c r="BH15" s="65"/>
      <c r="BI15" s="72" t="s">
        <v>197</v>
      </c>
    </row>
    <row r="16" spans="1:160" s="95" customFormat="1" ht="16.5" customHeight="1" x14ac:dyDescent="0.2">
      <c r="A16" s="86" t="s">
        <v>198</v>
      </c>
      <c r="B16" s="87">
        <v>4</v>
      </c>
      <c r="C16" s="87"/>
      <c r="D16" s="87"/>
      <c r="E16" s="87"/>
      <c r="F16" s="89"/>
      <c r="G16" s="89"/>
      <c r="H16" s="89">
        <v>8</v>
      </c>
      <c r="I16" s="88"/>
      <c r="J16" s="89"/>
      <c r="K16" s="89"/>
      <c r="L16" s="89"/>
      <c r="M16" s="89"/>
      <c r="N16" s="89">
        <v>2</v>
      </c>
      <c r="O16" s="88">
        <v>2</v>
      </c>
      <c r="P16" s="88"/>
      <c r="Q16" s="88"/>
      <c r="R16" s="88">
        <v>2</v>
      </c>
      <c r="S16" s="88">
        <v>2</v>
      </c>
      <c r="T16" s="89"/>
      <c r="U16" s="89"/>
      <c r="V16" s="89"/>
      <c r="W16" s="89">
        <v>4</v>
      </c>
      <c r="X16" s="89"/>
      <c r="Y16" s="89"/>
      <c r="Z16" s="89">
        <v>4</v>
      </c>
      <c r="AA16" s="89">
        <v>1</v>
      </c>
      <c r="AB16" s="89"/>
      <c r="AC16" s="89"/>
      <c r="AD16" s="88">
        <v>4</v>
      </c>
      <c r="AE16" s="88"/>
      <c r="AF16" s="89"/>
      <c r="AG16" s="89"/>
      <c r="AH16" s="89">
        <v>2</v>
      </c>
      <c r="AI16" s="89"/>
      <c r="AJ16" s="89"/>
      <c r="AK16" s="89"/>
      <c r="AL16" s="89">
        <v>2</v>
      </c>
      <c r="AM16" s="89">
        <v>2</v>
      </c>
      <c r="AN16" s="88"/>
      <c r="AO16" s="89"/>
      <c r="AP16" s="89"/>
      <c r="AQ16" s="89"/>
      <c r="AR16" s="89">
        <v>2</v>
      </c>
      <c r="AS16" s="89"/>
      <c r="AT16" s="89"/>
      <c r="AU16" s="89"/>
      <c r="AV16" s="89"/>
      <c r="AW16" s="89"/>
      <c r="AX16" s="89">
        <v>2</v>
      </c>
      <c r="AY16" s="89"/>
      <c r="AZ16" s="89"/>
      <c r="BA16" s="89"/>
      <c r="BB16" s="89"/>
      <c r="BC16" s="89"/>
      <c r="BD16" s="89">
        <f t="shared" si="0"/>
        <v>43</v>
      </c>
      <c r="BE16" s="89"/>
      <c r="BF16" s="89"/>
      <c r="BG16" s="89"/>
      <c r="BH16" s="91"/>
      <c r="BI16" s="94" t="s">
        <v>198</v>
      </c>
    </row>
    <row r="17" spans="1:158" s="9" customFormat="1" ht="15.75" customHeight="1" x14ac:dyDescent="0.2">
      <c r="A17" s="68" t="s">
        <v>199</v>
      </c>
      <c r="B17" s="69"/>
      <c r="C17" s="69"/>
      <c r="D17" s="69"/>
      <c r="E17" s="69"/>
      <c r="F17" s="71"/>
      <c r="G17" s="71"/>
      <c r="H17" s="71"/>
      <c r="I17" s="70"/>
      <c r="J17" s="71"/>
      <c r="K17" s="71"/>
      <c r="L17" s="71"/>
      <c r="M17" s="71"/>
      <c r="N17" s="71">
        <v>4</v>
      </c>
      <c r="O17" s="70">
        <v>4</v>
      </c>
      <c r="P17" s="70"/>
      <c r="Q17" s="70"/>
      <c r="R17" s="70"/>
      <c r="S17" s="70">
        <v>4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0"/>
      <c r="AE17" s="70"/>
      <c r="AF17" s="71"/>
      <c r="AG17" s="71"/>
      <c r="AH17" s="71"/>
      <c r="AI17" s="71"/>
      <c r="AJ17" s="71"/>
      <c r="AK17" s="71"/>
      <c r="AL17" s="71"/>
      <c r="AM17" s="71"/>
      <c r="AN17" s="70">
        <v>4</v>
      </c>
      <c r="AO17" s="71">
        <v>4</v>
      </c>
      <c r="AP17" s="71">
        <v>4</v>
      </c>
      <c r="AQ17" s="71">
        <v>4</v>
      </c>
      <c r="AR17" s="71"/>
      <c r="AS17" s="71"/>
      <c r="AT17" s="71"/>
      <c r="AU17" s="71"/>
      <c r="AV17" s="71"/>
      <c r="AW17" s="71"/>
      <c r="AX17" s="71">
        <v>4</v>
      </c>
      <c r="AY17" s="71">
        <v>4</v>
      </c>
      <c r="AZ17" s="71">
        <v>4</v>
      </c>
      <c r="BA17" s="71">
        <v>2</v>
      </c>
      <c r="BB17" s="71">
        <v>4</v>
      </c>
      <c r="BC17" s="71">
        <v>2</v>
      </c>
      <c r="BD17" s="71">
        <f t="shared" si="0"/>
        <v>48</v>
      </c>
      <c r="BE17" s="71"/>
      <c r="BF17" s="71"/>
      <c r="BG17" s="71"/>
      <c r="BH17" s="65"/>
      <c r="BI17" s="72" t="s">
        <v>199</v>
      </c>
    </row>
    <row r="18" spans="1:158" s="9" customFormat="1" ht="18" customHeight="1" x14ac:dyDescent="0.2">
      <c r="A18" s="68" t="s">
        <v>200</v>
      </c>
      <c r="B18" s="69"/>
      <c r="C18" s="69"/>
      <c r="D18" s="69"/>
      <c r="E18" s="69"/>
      <c r="F18" s="71"/>
      <c r="G18" s="71"/>
      <c r="H18" s="71"/>
      <c r="I18" s="70">
        <v>1</v>
      </c>
      <c r="J18" s="71">
        <v>1</v>
      </c>
      <c r="K18" s="71"/>
      <c r="L18" s="71"/>
      <c r="M18" s="71">
        <v>1</v>
      </c>
      <c r="N18" s="71">
        <v>1</v>
      </c>
      <c r="O18" s="70">
        <v>1</v>
      </c>
      <c r="P18" s="70"/>
      <c r="Q18" s="70"/>
      <c r="R18" s="70">
        <v>1</v>
      </c>
      <c r="S18" s="70">
        <v>1</v>
      </c>
      <c r="T18" s="71">
        <v>1</v>
      </c>
      <c r="U18" s="71">
        <v>1</v>
      </c>
      <c r="V18" s="71">
        <v>1</v>
      </c>
      <c r="W18" s="71"/>
      <c r="X18" s="71"/>
      <c r="Y18" s="71"/>
      <c r="Z18" s="71"/>
      <c r="AA18" s="71"/>
      <c r="AB18" s="71"/>
      <c r="AC18" s="71"/>
      <c r="AD18" s="70"/>
      <c r="AE18" s="70"/>
      <c r="AF18" s="71">
        <v>1</v>
      </c>
      <c r="AG18" s="71">
        <v>1</v>
      </c>
      <c r="AH18" s="71"/>
      <c r="AI18" s="71">
        <v>1</v>
      </c>
      <c r="AJ18" s="71"/>
      <c r="AK18" s="71">
        <v>1</v>
      </c>
      <c r="AL18" s="71">
        <v>1</v>
      </c>
      <c r="AM18" s="71">
        <v>1</v>
      </c>
      <c r="AN18" s="70">
        <v>1</v>
      </c>
      <c r="AO18" s="71">
        <v>1</v>
      </c>
      <c r="AP18" s="71">
        <v>1</v>
      </c>
      <c r="AQ18" s="71">
        <v>1</v>
      </c>
      <c r="AR18" s="71">
        <v>1</v>
      </c>
      <c r="AS18" s="71"/>
      <c r="AT18" s="71">
        <v>1</v>
      </c>
      <c r="AU18" s="71">
        <v>1</v>
      </c>
      <c r="AV18" s="71"/>
      <c r="AW18" s="71">
        <v>1</v>
      </c>
      <c r="AX18" s="71">
        <v>1</v>
      </c>
      <c r="AY18" s="71">
        <v>1</v>
      </c>
      <c r="AZ18" s="71">
        <v>1</v>
      </c>
      <c r="BA18" s="71">
        <v>1</v>
      </c>
      <c r="BB18" s="71">
        <v>1</v>
      </c>
      <c r="BC18" s="71">
        <v>1</v>
      </c>
      <c r="BD18" s="71">
        <f t="shared" si="0"/>
        <v>30</v>
      </c>
      <c r="BE18" s="71"/>
      <c r="BF18" s="71"/>
      <c r="BG18" s="71"/>
      <c r="BH18" s="65"/>
      <c r="BI18" s="72" t="s">
        <v>200</v>
      </c>
    </row>
    <row r="19" spans="1:158" s="9" customFormat="1" ht="18.75" customHeight="1" x14ac:dyDescent="0.2">
      <c r="A19" s="68" t="s">
        <v>201</v>
      </c>
      <c r="B19" s="69"/>
      <c r="C19" s="69"/>
      <c r="D19" s="69"/>
      <c r="E19" s="69">
        <v>2</v>
      </c>
      <c r="F19" s="71"/>
      <c r="G19" s="71">
        <v>2</v>
      </c>
      <c r="H19" s="71"/>
      <c r="I19" s="70">
        <v>2</v>
      </c>
      <c r="J19" s="71">
        <v>2</v>
      </c>
      <c r="K19" s="71"/>
      <c r="L19" s="71"/>
      <c r="M19" s="71">
        <v>4</v>
      </c>
      <c r="N19" s="71"/>
      <c r="O19" s="70">
        <v>2</v>
      </c>
      <c r="P19" s="70">
        <v>2</v>
      </c>
      <c r="Q19" s="70"/>
      <c r="R19" s="70">
        <v>2</v>
      </c>
      <c r="S19" s="70">
        <v>2</v>
      </c>
      <c r="T19" s="71">
        <v>2</v>
      </c>
      <c r="U19" s="71">
        <v>4</v>
      </c>
      <c r="V19" s="71">
        <v>2</v>
      </c>
      <c r="W19" s="71"/>
      <c r="X19" s="71"/>
      <c r="Y19" s="71"/>
      <c r="Z19" s="71">
        <v>2</v>
      </c>
      <c r="AA19" s="71">
        <v>2</v>
      </c>
      <c r="AB19" s="71"/>
      <c r="AC19" s="71"/>
      <c r="AD19" s="70"/>
      <c r="AE19" s="70">
        <v>4</v>
      </c>
      <c r="AF19" s="71">
        <v>2</v>
      </c>
      <c r="AG19" s="71">
        <v>2</v>
      </c>
      <c r="AH19" s="71"/>
      <c r="AI19" s="71">
        <v>2</v>
      </c>
      <c r="AJ19" s="71"/>
      <c r="AK19" s="71">
        <v>2</v>
      </c>
      <c r="AL19" s="71">
        <v>2</v>
      </c>
      <c r="AM19" s="71">
        <v>2</v>
      </c>
      <c r="AN19" s="70">
        <v>4</v>
      </c>
      <c r="AO19" s="71">
        <v>4</v>
      </c>
      <c r="AP19" s="71">
        <v>4</v>
      </c>
      <c r="AQ19" s="71">
        <v>2</v>
      </c>
      <c r="AR19" s="71">
        <v>2</v>
      </c>
      <c r="AS19" s="71"/>
      <c r="AT19" s="71">
        <v>2</v>
      </c>
      <c r="AU19" s="71">
        <v>2</v>
      </c>
      <c r="AV19" s="71"/>
      <c r="AW19" s="71"/>
      <c r="AX19" s="71">
        <v>2</v>
      </c>
      <c r="AY19" s="71">
        <v>4</v>
      </c>
      <c r="AZ19" s="71">
        <v>4</v>
      </c>
      <c r="BA19" s="71">
        <v>2</v>
      </c>
      <c r="BB19" s="71">
        <v>4</v>
      </c>
      <c r="BC19" s="71">
        <v>2</v>
      </c>
      <c r="BD19" s="71">
        <f t="shared" si="0"/>
        <v>86</v>
      </c>
      <c r="BE19" s="71"/>
      <c r="BF19" s="71"/>
      <c r="BG19" s="71"/>
      <c r="BH19" s="65"/>
      <c r="BI19" s="72" t="s">
        <v>201</v>
      </c>
    </row>
    <row r="20" spans="1:158" s="9" customFormat="1" ht="18.75" customHeight="1" x14ac:dyDescent="0.2">
      <c r="A20" s="68" t="s">
        <v>202</v>
      </c>
      <c r="B20" s="69">
        <v>8</v>
      </c>
      <c r="C20" s="69"/>
      <c r="D20" s="69"/>
      <c r="E20" s="69"/>
      <c r="F20" s="71"/>
      <c r="G20" s="71"/>
      <c r="H20" s="71">
        <v>8</v>
      </c>
      <c r="I20" s="70"/>
      <c r="J20" s="71"/>
      <c r="K20" s="71"/>
      <c r="L20" s="71"/>
      <c r="M20" s="71"/>
      <c r="N20" s="71">
        <v>8</v>
      </c>
      <c r="O20" s="70"/>
      <c r="P20" s="70"/>
      <c r="Q20" s="70"/>
      <c r="R20" s="70"/>
      <c r="S20" s="70"/>
      <c r="T20" s="71"/>
      <c r="U20" s="71"/>
      <c r="V20" s="71"/>
      <c r="W20" s="71"/>
      <c r="X20" s="71"/>
      <c r="Y20" s="71"/>
      <c r="Z20" s="71">
        <v>8</v>
      </c>
      <c r="AA20" s="71"/>
      <c r="AB20" s="71"/>
      <c r="AC20" s="71"/>
      <c r="AD20" s="70"/>
      <c r="AE20" s="70"/>
      <c r="AF20" s="71"/>
      <c r="AG20" s="71"/>
      <c r="AH20" s="71"/>
      <c r="AI20" s="71"/>
      <c r="AJ20" s="71"/>
      <c r="AK20" s="71"/>
      <c r="AL20" s="71">
        <v>8</v>
      </c>
      <c r="AM20" s="71"/>
      <c r="AN20" s="70"/>
      <c r="AO20" s="71"/>
      <c r="AP20" s="71"/>
      <c r="AQ20" s="71"/>
      <c r="AR20" s="71"/>
      <c r="AS20" s="71"/>
      <c r="AT20" s="71"/>
      <c r="AU20" s="71"/>
      <c r="AV20" s="71"/>
      <c r="AW20" s="71"/>
      <c r="AX20" s="71">
        <v>8</v>
      </c>
      <c r="AY20" s="71"/>
      <c r="AZ20" s="71"/>
      <c r="BA20" s="71"/>
      <c r="BB20" s="71"/>
      <c r="BC20" s="71"/>
      <c r="BD20" s="71">
        <f t="shared" si="0"/>
        <v>48</v>
      </c>
      <c r="BE20" s="71"/>
      <c r="BF20" s="71"/>
      <c r="BG20" s="71"/>
      <c r="BH20" s="65"/>
      <c r="BI20" s="72" t="s">
        <v>202</v>
      </c>
    </row>
    <row r="21" spans="1:158" s="9" customFormat="1" ht="18.75" customHeight="1" x14ac:dyDescent="0.2">
      <c r="A21" s="68" t="s">
        <v>203</v>
      </c>
      <c r="B21" s="69">
        <v>3</v>
      </c>
      <c r="C21" s="69"/>
      <c r="D21" s="69"/>
      <c r="E21" s="69"/>
      <c r="F21" s="71"/>
      <c r="G21" s="71"/>
      <c r="H21" s="71">
        <v>3</v>
      </c>
      <c r="I21" s="70"/>
      <c r="J21" s="71"/>
      <c r="K21" s="71"/>
      <c r="L21" s="71"/>
      <c r="M21" s="71"/>
      <c r="N21" s="71">
        <v>3</v>
      </c>
      <c r="O21" s="70"/>
      <c r="P21" s="70"/>
      <c r="Q21" s="70"/>
      <c r="R21" s="70"/>
      <c r="S21" s="70"/>
      <c r="T21" s="71"/>
      <c r="U21" s="71"/>
      <c r="V21" s="71"/>
      <c r="W21" s="71"/>
      <c r="X21" s="71"/>
      <c r="Y21" s="71"/>
      <c r="Z21" s="71">
        <v>3</v>
      </c>
      <c r="AA21" s="71"/>
      <c r="AB21" s="71"/>
      <c r="AC21" s="71"/>
      <c r="AD21" s="70"/>
      <c r="AE21" s="70"/>
      <c r="AF21" s="71"/>
      <c r="AG21" s="71"/>
      <c r="AH21" s="71"/>
      <c r="AI21" s="71"/>
      <c r="AJ21" s="71"/>
      <c r="AK21" s="71"/>
      <c r="AL21" s="71">
        <v>3</v>
      </c>
      <c r="AM21" s="71"/>
      <c r="AN21" s="70"/>
      <c r="AO21" s="71"/>
      <c r="AP21" s="71"/>
      <c r="AQ21" s="71"/>
      <c r="AR21" s="71"/>
      <c r="AS21" s="71"/>
      <c r="AT21" s="71"/>
      <c r="AU21" s="71"/>
      <c r="AV21" s="71"/>
      <c r="AW21" s="71"/>
      <c r="AX21" s="71">
        <v>3</v>
      </c>
      <c r="AY21" s="71"/>
      <c r="AZ21" s="71"/>
      <c r="BA21" s="71"/>
      <c r="BB21" s="71"/>
      <c r="BC21" s="71"/>
      <c r="BD21" s="71">
        <f t="shared" si="0"/>
        <v>18</v>
      </c>
      <c r="BE21" s="71"/>
      <c r="BF21" s="71"/>
      <c r="BG21" s="71"/>
      <c r="BH21" s="65"/>
      <c r="BI21" s="72" t="s">
        <v>203</v>
      </c>
    </row>
    <row r="22" spans="1:158" s="9" customFormat="1" ht="18.75" customHeight="1" x14ac:dyDescent="0.2">
      <c r="A22" s="68" t="s">
        <v>204</v>
      </c>
      <c r="B22" s="69"/>
      <c r="C22" s="69"/>
      <c r="D22" s="69"/>
      <c r="E22" s="69"/>
      <c r="F22" s="71"/>
      <c r="G22" s="71"/>
      <c r="H22" s="71">
        <v>4</v>
      </c>
      <c r="I22" s="70"/>
      <c r="J22" s="71"/>
      <c r="K22" s="71"/>
      <c r="L22" s="71"/>
      <c r="M22" s="71"/>
      <c r="N22" s="71"/>
      <c r="O22" s="70"/>
      <c r="P22" s="70"/>
      <c r="Q22" s="70"/>
      <c r="R22" s="70"/>
      <c r="S22" s="70"/>
      <c r="T22" s="71"/>
      <c r="U22" s="71"/>
      <c r="V22" s="71"/>
      <c r="W22" s="71"/>
      <c r="X22" s="71"/>
      <c r="Y22" s="71"/>
      <c r="Z22" s="71">
        <v>8</v>
      </c>
      <c r="AA22" s="71"/>
      <c r="AB22" s="71"/>
      <c r="AC22" s="71"/>
      <c r="AD22" s="70"/>
      <c r="AE22" s="70"/>
      <c r="AF22" s="71"/>
      <c r="AG22" s="71"/>
      <c r="AH22" s="71"/>
      <c r="AI22" s="71"/>
      <c r="AJ22" s="71"/>
      <c r="AK22" s="71"/>
      <c r="AL22" s="71"/>
      <c r="AM22" s="71"/>
      <c r="AN22" s="70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>
        <f t="shared" si="0"/>
        <v>12</v>
      </c>
      <c r="BE22" s="71"/>
      <c r="BF22" s="71"/>
      <c r="BG22" s="71"/>
      <c r="BH22" s="65"/>
      <c r="BI22" s="72" t="s">
        <v>204</v>
      </c>
    </row>
    <row r="23" spans="1:158" s="9" customFormat="1" ht="17.25" customHeight="1" x14ac:dyDescent="0.2">
      <c r="A23" s="68"/>
      <c r="B23" s="69"/>
      <c r="C23" s="69"/>
      <c r="D23" s="69"/>
      <c r="E23" s="69"/>
      <c r="F23" s="71"/>
      <c r="G23" s="71"/>
      <c r="H23" s="71"/>
      <c r="I23" s="70"/>
      <c r="J23" s="71"/>
      <c r="K23" s="71"/>
      <c r="L23" s="71"/>
      <c r="M23" s="71"/>
      <c r="N23" s="71"/>
      <c r="O23" s="70"/>
      <c r="P23" s="70"/>
      <c r="Q23" s="70"/>
      <c r="R23" s="70"/>
      <c r="S23" s="7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0"/>
      <c r="AE23" s="70"/>
      <c r="AF23" s="71"/>
      <c r="AG23" s="71"/>
      <c r="AH23" s="71"/>
      <c r="AI23" s="71"/>
      <c r="AJ23" s="71"/>
      <c r="AK23" s="71"/>
      <c r="AL23" s="71"/>
      <c r="AM23" s="71"/>
      <c r="AN23" s="70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>
        <f t="shared" si="0"/>
        <v>0</v>
      </c>
      <c r="BE23" s="71"/>
      <c r="BF23" s="71"/>
      <c r="BG23" s="71"/>
      <c r="BH23" s="65"/>
      <c r="BI23" s="72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</row>
    <row r="24" spans="1:158" s="9" customFormat="1" ht="17.25" customHeight="1" x14ac:dyDescent="0.2">
      <c r="A24" s="68"/>
      <c r="B24" s="69"/>
      <c r="C24" s="69"/>
      <c r="D24" s="69"/>
      <c r="E24" s="69"/>
      <c r="F24" s="71"/>
      <c r="G24" s="71"/>
      <c r="H24" s="71"/>
      <c r="I24" s="70"/>
      <c r="J24" s="71"/>
      <c r="K24" s="71"/>
      <c r="L24" s="71"/>
      <c r="M24" s="71"/>
      <c r="N24" s="71"/>
      <c r="O24" s="70"/>
      <c r="P24" s="70"/>
      <c r="Q24" s="70"/>
      <c r="R24" s="70"/>
      <c r="S24" s="70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0"/>
      <c r="AE24" s="70"/>
      <c r="AF24" s="71"/>
      <c r="AG24" s="71"/>
      <c r="AH24" s="71"/>
      <c r="AI24" s="71"/>
      <c r="AJ24" s="71"/>
      <c r="AK24" s="71"/>
      <c r="AL24" s="71"/>
      <c r="AM24" s="71"/>
      <c r="AN24" s="70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>
        <f t="shared" si="0"/>
        <v>0</v>
      </c>
      <c r="BE24" s="71"/>
      <c r="BF24" s="71"/>
      <c r="BG24" s="71"/>
      <c r="BH24" s="65"/>
      <c r="BI24" s="72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</row>
    <row r="25" spans="1:158" s="9" customFormat="1" ht="17.25" customHeight="1" x14ac:dyDescent="0.2">
      <c r="A25" s="68"/>
      <c r="B25" s="69"/>
      <c r="C25" s="69"/>
      <c r="D25" s="69"/>
      <c r="E25" s="69"/>
      <c r="F25" s="71"/>
      <c r="G25" s="71"/>
      <c r="H25" s="71"/>
      <c r="I25" s="70"/>
      <c r="J25" s="71"/>
      <c r="K25" s="71"/>
      <c r="L25" s="71"/>
      <c r="M25" s="71"/>
      <c r="N25" s="71"/>
      <c r="O25" s="70"/>
      <c r="P25" s="70"/>
      <c r="Q25" s="70"/>
      <c r="R25" s="70"/>
      <c r="S25" s="70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0"/>
      <c r="AE25" s="70"/>
      <c r="AF25" s="71"/>
      <c r="AG25" s="71"/>
      <c r="AH25" s="71"/>
      <c r="AI25" s="71"/>
      <c r="AJ25" s="71"/>
      <c r="AK25" s="71"/>
      <c r="AL25" s="71"/>
      <c r="AM25" s="71"/>
      <c r="AN25" s="70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>
        <f t="shared" si="0"/>
        <v>0</v>
      </c>
      <c r="BE25" s="71"/>
      <c r="BF25" s="71"/>
      <c r="BG25" s="71"/>
      <c r="BH25" s="65"/>
      <c r="BI25" s="72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</row>
    <row r="26" spans="1:158" s="75" customFormat="1" ht="15.75" customHeight="1" x14ac:dyDescent="0.25">
      <c r="A26" s="72"/>
      <c r="B26" s="69"/>
      <c r="C26" s="69"/>
      <c r="D26" s="69"/>
      <c r="E26" s="69"/>
      <c r="F26" s="71"/>
      <c r="G26" s="71"/>
      <c r="H26" s="71"/>
      <c r="I26" s="70"/>
      <c r="J26" s="71"/>
      <c r="K26" s="71"/>
      <c r="L26" s="71"/>
      <c r="M26" s="71"/>
      <c r="N26" s="71"/>
      <c r="O26" s="70"/>
      <c r="P26" s="70"/>
      <c r="Q26" s="70"/>
      <c r="R26" s="70"/>
      <c r="S26" s="70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0"/>
      <c r="AE26" s="70"/>
      <c r="AF26" s="71"/>
      <c r="AG26" s="71"/>
      <c r="AH26" s="71"/>
      <c r="AI26" s="71"/>
      <c r="AJ26" s="71"/>
      <c r="AK26" s="71"/>
      <c r="AL26" s="71"/>
      <c r="AM26" s="71"/>
      <c r="AN26" s="70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>
        <f t="shared" si="0"/>
        <v>0</v>
      </c>
      <c r="BE26" s="71"/>
      <c r="BF26" s="71"/>
      <c r="BG26" s="71"/>
      <c r="BH26" s="65"/>
      <c r="BI26" s="73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</row>
    <row r="27" spans="1:158" s="75" customFormat="1" ht="20.25" customHeight="1" x14ac:dyDescent="0.25">
      <c r="A27" s="55"/>
      <c r="B27" s="69"/>
      <c r="C27" s="69"/>
      <c r="D27" s="69"/>
      <c r="E27" s="69"/>
      <c r="F27" s="71"/>
      <c r="G27" s="71"/>
      <c r="H27" s="71"/>
      <c r="I27" s="70"/>
      <c r="J27" s="71"/>
      <c r="K27" s="71"/>
      <c r="L27" s="71"/>
      <c r="M27" s="71"/>
      <c r="N27" s="71"/>
      <c r="O27" s="70"/>
      <c r="P27" s="70"/>
      <c r="Q27" s="70"/>
      <c r="R27" s="70"/>
      <c r="S27" s="70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0"/>
      <c r="AE27" s="70"/>
      <c r="AF27" s="71"/>
      <c r="AG27" s="71"/>
      <c r="AH27" s="71"/>
      <c r="AI27" s="71"/>
      <c r="AJ27" s="71"/>
      <c r="AK27" s="71"/>
      <c r="AL27" s="71"/>
      <c r="AM27" s="71"/>
      <c r="AN27" s="70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>
        <f t="shared" si="0"/>
        <v>0</v>
      </c>
      <c r="BE27" s="71"/>
      <c r="BF27" s="71"/>
      <c r="BG27" s="71"/>
      <c r="BH27" s="65"/>
      <c r="BI27" s="73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</row>
    <row r="28" spans="1:158" s="75" customFormat="1" ht="16.5" customHeight="1" x14ac:dyDescent="0.25">
      <c r="A28" s="55"/>
      <c r="B28" s="69"/>
      <c r="C28" s="69"/>
      <c r="D28" s="69"/>
      <c r="E28" s="69"/>
      <c r="F28" s="71"/>
      <c r="G28" s="71"/>
      <c r="H28" s="71"/>
      <c r="I28" s="70"/>
      <c r="J28" s="71"/>
      <c r="K28" s="71"/>
      <c r="L28" s="71"/>
      <c r="M28" s="71"/>
      <c r="N28" s="71"/>
      <c r="O28" s="70"/>
      <c r="P28" s="70"/>
      <c r="Q28" s="70"/>
      <c r="R28" s="70"/>
      <c r="S28" s="70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0"/>
      <c r="AE28" s="70"/>
      <c r="AF28" s="71"/>
      <c r="AG28" s="71"/>
      <c r="AH28" s="71"/>
      <c r="AI28" s="71"/>
      <c r="AJ28" s="71"/>
      <c r="AK28" s="71"/>
      <c r="AL28" s="71"/>
      <c r="AM28" s="71"/>
      <c r="AN28" s="70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>
        <f t="shared" si="0"/>
        <v>0</v>
      </c>
      <c r="BE28" s="71"/>
      <c r="BF28" s="71"/>
      <c r="BG28" s="71"/>
      <c r="BH28" s="65"/>
      <c r="BI28" s="73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</row>
    <row r="29" spans="1:158" s="75" customFormat="1" ht="16.5" customHeight="1" x14ac:dyDescent="0.25">
      <c r="A29" s="55"/>
      <c r="B29" s="69"/>
      <c r="C29" s="69"/>
      <c r="D29" s="69"/>
      <c r="E29" s="69"/>
      <c r="F29" s="71"/>
      <c r="G29" s="71"/>
      <c r="H29" s="71"/>
      <c r="I29" s="70"/>
      <c r="J29" s="71"/>
      <c r="K29" s="71"/>
      <c r="L29" s="71"/>
      <c r="M29" s="71"/>
      <c r="N29" s="71"/>
      <c r="O29" s="70"/>
      <c r="P29" s="70"/>
      <c r="Q29" s="70"/>
      <c r="R29" s="70"/>
      <c r="S29" s="70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0"/>
      <c r="AE29" s="70"/>
      <c r="AF29" s="71"/>
      <c r="AG29" s="71"/>
      <c r="AH29" s="71"/>
      <c r="AI29" s="71"/>
      <c r="AJ29" s="71"/>
      <c r="AK29" s="71"/>
      <c r="AL29" s="71"/>
      <c r="AM29" s="71"/>
      <c r="AN29" s="70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>
        <f t="shared" si="0"/>
        <v>0</v>
      </c>
      <c r="BE29" s="71"/>
      <c r="BF29" s="71"/>
      <c r="BG29" s="71"/>
      <c r="BH29" s="65"/>
      <c r="BI29" s="73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</row>
    <row r="30" spans="1:158" s="9" customFormat="1" ht="18" customHeight="1" x14ac:dyDescent="0.2">
      <c r="A30" s="54"/>
      <c r="B30" s="54"/>
      <c r="C30" s="5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</row>
    <row r="31" spans="1:158" s="9" customFormat="1" ht="18" customHeight="1" x14ac:dyDescent="0.2">
      <c r="A31" s="54"/>
      <c r="B31" s="54"/>
      <c r="C31" s="5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</row>
    <row r="32" spans="1:158" s="9" customFormat="1" ht="15.75" customHeight="1" x14ac:dyDescent="0.2">
      <c r="A32" s="54"/>
      <c r="B32" s="54"/>
      <c r="C32" s="5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</row>
    <row r="33" spans="1:160" s="9" customFormat="1" ht="15.75" customHeight="1" x14ac:dyDescent="0.2">
      <c r="A33" s="54"/>
      <c r="B33" s="54"/>
      <c r="C33" s="5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</row>
    <row r="34" spans="1:160" s="9" customFormat="1" ht="15" x14ac:dyDescent="0.25">
      <c r="A34" s="54"/>
      <c r="B34" s="54"/>
      <c r="C34" s="54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</row>
    <row r="35" spans="1:160" s="9" customFormat="1" ht="15" customHeight="1" x14ac:dyDescent="0.25">
      <c r="A35" s="54"/>
      <c r="B35" s="54"/>
      <c r="C35" s="5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</row>
    <row r="36" spans="1:160" s="75" customFormat="1" ht="16.5" customHeight="1" x14ac:dyDescent="0.25">
      <c r="A36" s="54"/>
      <c r="B36" s="54"/>
      <c r="C36" s="54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</row>
    <row r="37" spans="1:160" s="9" customFormat="1" ht="15" customHeight="1" x14ac:dyDescent="0.25">
      <c r="A37" s="54"/>
      <c r="B37" s="54"/>
      <c r="C37" s="54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</row>
    <row r="38" spans="1:160" s="9" customFormat="1" ht="16.5" customHeight="1" x14ac:dyDescent="0.25">
      <c r="A38" s="54"/>
      <c r="B38" s="54"/>
      <c r="C38" s="54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</row>
    <row r="39" spans="1:160" s="9" customFormat="1" ht="18" customHeight="1" x14ac:dyDescent="0.25">
      <c r="A39" s="54"/>
      <c r="B39" s="54"/>
      <c r="C39" s="54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</row>
    <row r="40" spans="1:160" s="9" customFormat="1" ht="18.75" customHeight="1" x14ac:dyDescent="0.25">
      <c r="A40" s="54"/>
      <c r="B40" s="54"/>
      <c r="C40" s="54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</row>
    <row r="41" spans="1:160" s="9" customFormat="1" ht="30" customHeight="1" x14ac:dyDescent="0.25">
      <c r="A41" s="54"/>
      <c r="B41" s="54"/>
      <c r="C41" s="54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</row>
    <row r="42" spans="1:160" s="9" customFormat="1" ht="30" customHeight="1" x14ac:dyDescent="0.25">
      <c r="A42" s="54"/>
      <c r="B42" s="54"/>
      <c r="C42" s="54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</row>
    <row r="43" spans="1:160" s="9" customFormat="1" ht="28.5" customHeight="1" x14ac:dyDescent="0.25">
      <c r="A43" s="54"/>
      <c r="B43" s="54"/>
      <c r="C43" s="54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</row>
    <row r="44" spans="1:160" s="9" customFormat="1" ht="15" x14ac:dyDescent="0.25">
      <c r="A44" s="54"/>
      <c r="B44" s="54"/>
      <c r="C44" s="54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</row>
    <row r="45" spans="1:160" s="2" customFormat="1" ht="15" x14ac:dyDescent="0.25">
      <c r="A45" s="54"/>
      <c r="B45" s="54"/>
      <c r="C45" s="54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</row>
    <row r="46" spans="1:160" s="2" customFormat="1" ht="18" customHeight="1" x14ac:dyDescent="0.25">
      <c r="A46" s="54"/>
      <c r="B46" s="54"/>
      <c r="C46" s="54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</row>
    <row r="47" spans="1:160" s="2" customFormat="1" ht="18" customHeight="1" x14ac:dyDescent="0.25">
      <c r="A47" s="54"/>
      <c r="B47" s="54"/>
      <c r="C47" s="54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6"/>
    </row>
    <row r="48" spans="1:160" s="2" customFormat="1" ht="15.75" customHeight="1" x14ac:dyDescent="0.25">
      <c r="A48" s="54"/>
      <c r="B48" s="54"/>
      <c r="C48" s="54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</row>
    <row r="49" spans="1:160" s="2" customFormat="1" ht="29.25" customHeight="1" x14ac:dyDescent="0.25">
      <c r="A49" s="54"/>
      <c r="B49" s="54"/>
      <c r="C49" s="54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</row>
    <row r="50" spans="1:160" s="2" customFormat="1" ht="32.25" customHeight="1" x14ac:dyDescent="0.25">
      <c r="A50" s="54"/>
      <c r="B50" s="54"/>
      <c r="C50" s="54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  <c r="EV50" s="76"/>
      <c r="EW50" s="76"/>
      <c r="EX50" s="76"/>
      <c r="EY50" s="76"/>
      <c r="EZ50" s="76"/>
      <c r="FA50" s="76"/>
      <c r="FB50" s="76"/>
      <c r="FC50" s="76"/>
      <c r="FD50" s="76"/>
    </row>
    <row r="51" spans="1:160" s="2" customFormat="1" ht="11.25" customHeight="1" x14ac:dyDescent="0.25">
      <c r="A51" s="54"/>
      <c r="B51" s="54"/>
      <c r="C51" s="54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</row>
    <row r="52" spans="1:160" s="2" customFormat="1" ht="20.25" customHeight="1" x14ac:dyDescent="0.25">
      <c r="A52" s="77"/>
      <c r="B52" s="78"/>
      <c r="C52" s="54"/>
      <c r="D52" s="54"/>
      <c r="E52" s="5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</row>
    <row r="53" spans="1:160" s="2" customFormat="1" ht="11.25" customHeight="1" x14ac:dyDescent="0.25">
      <c r="A53" s="6"/>
      <c r="B53" s="54"/>
      <c r="C53" s="54"/>
      <c r="D53" s="54"/>
      <c r="E53" s="5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</row>
    <row r="54" spans="1:160" s="2" customFormat="1" ht="20.25" customHeight="1" x14ac:dyDescent="0.25">
      <c r="A54" s="6"/>
      <c r="B54" s="54"/>
      <c r="C54" s="54"/>
      <c r="D54" s="54"/>
      <c r="E54" s="54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</row>
    <row r="55" spans="1:160" s="2" customFormat="1" ht="13.5" customHeight="1" x14ac:dyDescent="0.25">
      <c r="A55" s="6"/>
      <c r="B55" s="54"/>
      <c r="C55" s="54"/>
      <c r="D55" s="54"/>
      <c r="E55" s="54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</row>
    <row r="56" spans="1:160" s="9" customFormat="1" ht="15" x14ac:dyDescent="0.25">
      <c r="A56" s="6"/>
      <c r="B56" s="54"/>
      <c r="C56" s="54"/>
      <c r="D56" s="54"/>
      <c r="E56" s="5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</row>
    <row r="57" spans="1:160" s="9" customFormat="1" ht="15" x14ac:dyDescent="0.25">
      <c r="A57" s="6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</row>
    <row r="58" spans="1:160" s="9" customFormat="1" ht="15" x14ac:dyDescent="0.25">
      <c r="A58" s="6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</row>
    <row r="59" spans="1:160" s="9" customFormat="1" ht="15" x14ac:dyDescent="0.25">
      <c r="A59" s="6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</row>
    <row r="60" spans="1:160" s="9" customFormat="1" ht="15" x14ac:dyDescent="0.25">
      <c r="A60" s="6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</row>
    <row r="61" spans="1:160" s="9" customFormat="1" ht="15" x14ac:dyDescent="0.25">
      <c r="A61" s="6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</row>
    <row r="62" spans="1:160" s="9" customFormat="1" ht="15.75" customHeight="1" x14ac:dyDescent="0.25">
      <c r="A62" s="6"/>
      <c r="B62" s="54"/>
      <c r="C62" s="54"/>
      <c r="D62" s="54"/>
      <c r="E62" s="54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</row>
    <row r="63" spans="1:160" s="9" customFormat="1" ht="15" x14ac:dyDescent="0.25">
      <c r="A63" s="6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</row>
    <row r="64" spans="1:160" s="9" customFormat="1" ht="15" x14ac:dyDescent="0.25">
      <c r="A64" s="6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</row>
    <row r="65" spans="1:160" s="9" customFormat="1" ht="15" x14ac:dyDescent="0.25">
      <c r="A65" s="6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</row>
    <row r="66" spans="1:160" ht="15" x14ac:dyDescent="0.25"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</row>
    <row r="67" spans="1:160" ht="15" x14ac:dyDescent="0.2"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160" ht="15" x14ac:dyDescent="0.2"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160" ht="15" x14ac:dyDescent="0.2"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160" ht="15" x14ac:dyDescent="0.2"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160" s="12" customFormat="1" ht="15" x14ac:dyDescent="0.2">
      <c r="A71" s="6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9"/>
      <c r="BK71" s="79"/>
      <c r="BL71" s="79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  <c r="DO71" s="79"/>
      <c r="DP71" s="79"/>
      <c r="DQ71" s="79"/>
      <c r="DR71" s="79"/>
      <c r="DS71" s="79"/>
      <c r="DT71" s="79"/>
      <c r="DU71" s="79"/>
      <c r="DV71" s="79"/>
      <c r="DW71" s="79"/>
      <c r="DX71" s="79"/>
      <c r="DY71" s="79"/>
      <c r="DZ71" s="79"/>
      <c r="EA71" s="79"/>
      <c r="EB71" s="79"/>
      <c r="EC71" s="79"/>
      <c r="ED71" s="79"/>
      <c r="EE71" s="79"/>
      <c r="EF71" s="79"/>
      <c r="EG71" s="79"/>
      <c r="EH71" s="79"/>
      <c r="EI71" s="79"/>
      <c r="EJ71" s="79"/>
      <c r="EK71" s="79"/>
      <c r="EL71" s="79"/>
      <c r="EM71" s="79"/>
      <c r="EN71" s="79"/>
      <c r="EO71" s="79"/>
      <c r="EP71" s="79"/>
      <c r="EQ71" s="79"/>
      <c r="ER71" s="79"/>
      <c r="ES71" s="79"/>
      <c r="ET71" s="79"/>
      <c r="EU71" s="79"/>
      <c r="EV71" s="79"/>
      <c r="EW71" s="79"/>
      <c r="EX71" s="79"/>
      <c r="EY71" s="79"/>
      <c r="EZ71" s="79"/>
      <c r="FA71" s="79"/>
      <c r="FB71" s="79"/>
      <c r="FC71" s="79"/>
      <c r="FD71" s="79"/>
    </row>
    <row r="72" spans="1:160" ht="15" x14ac:dyDescent="0.2"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160" ht="15" x14ac:dyDescent="0.2"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160" ht="15" x14ac:dyDescent="0.2"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160" ht="15" x14ac:dyDescent="0.2"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160" s="12" customFormat="1" ht="15" x14ac:dyDescent="0.2">
      <c r="A76" s="6"/>
      <c r="B76" s="54"/>
      <c r="C76" s="54"/>
      <c r="D76" s="54"/>
      <c r="E76" s="54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9"/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9"/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9"/>
      <c r="EZ76" s="79"/>
      <c r="FA76" s="79"/>
      <c r="FB76" s="79"/>
      <c r="FC76" s="79"/>
      <c r="FD76" s="79"/>
    </row>
    <row r="79" spans="1:160" s="12" customFormat="1" x14ac:dyDescent="0.2">
      <c r="A79" s="6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9"/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9"/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9"/>
      <c r="EZ79" s="79"/>
      <c r="FA79" s="79"/>
      <c r="FB79" s="79"/>
      <c r="FC79" s="79"/>
      <c r="FD79" s="79"/>
    </row>
    <row r="82" spans="1:160" s="12" customFormat="1" x14ac:dyDescent="0.2">
      <c r="A82" s="6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9"/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9"/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9"/>
      <c r="EZ82" s="79"/>
      <c r="FA82" s="79"/>
      <c r="FB82" s="79"/>
      <c r="FC82" s="79"/>
      <c r="FD82" s="79"/>
    </row>
    <row r="85" spans="1:160" s="12" customFormat="1" x14ac:dyDescent="0.2">
      <c r="A85" s="6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9"/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9"/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9"/>
      <c r="EZ85" s="79"/>
      <c r="FA85" s="79"/>
      <c r="FB85" s="79"/>
      <c r="FC85" s="79"/>
      <c r="FD85" s="79"/>
    </row>
    <row r="87" spans="1:160" x14ac:dyDescent="0.2"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</row>
    <row r="90" spans="1:160" x14ac:dyDescent="0.2"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</row>
    <row r="93" spans="1:160" s="54" customFormat="1" x14ac:dyDescent="0.2">
      <c r="A93" s="6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</row>
    <row r="96" spans="1:160" s="54" customFormat="1" x14ac:dyDescent="0.2">
      <c r="A96" s="6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ВД.ВЛ 0,4кВ Ф-8 КТП-110.  </vt:lpstr>
      <vt:lpstr>КВ</vt:lpstr>
      <vt:lpstr>'ВД.ВЛ 0,4кВ Ф-8 КТП-110.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2019-09-13T01:15:58Z</cp:lastPrinted>
  <dcterms:created xsi:type="dcterms:W3CDTF">2019-02-22T00:54:08Z</dcterms:created>
  <dcterms:modified xsi:type="dcterms:W3CDTF">2019-10-07T07:43:19Z</dcterms:modified>
</cp:coreProperties>
</file>